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gabrieldrotar/Desktop/VO/59 ETR oz - BMX - NEREALIZOVALO SA/2_Vyzva/2_Oprava 16.3.2026/"/>
    </mc:Choice>
  </mc:AlternateContent>
  <xr:revisionPtr revIDLastSave="0" documentId="13_ncr:1_{4E81E1C9-29FF-6F4E-AC83-21B02FC480FE}" xr6:coauthVersionLast="47" xr6:coauthVersionMax="47" xr10:uidLastSave="{00000000-0000-0000-0000-000000000000}"/>
  <bookViews>
    <workbookView xWindow="0" yWindow="660" windowWidth="29400" windowHeight="17060" activeTab="4" xr2:uid="{00000000-000D-0000-FFFF-FFFF00000000}"/>
  </bookViews>
  <sheets>
    <sheet name="Rekapitulácia stavby" sheetId="2" r:id="rId1"/>
    <sheet name="01-1 - architektonicko - ..." sheetId="3" r:id="rId2"/>
    <sheet name="01-2 - Prekážky" sheetId="4" r:id="rId3"/>
    <sheet name="02-1 - architektonicko - ..." sheetId="5" r:id="rId4"/>
    <sheet name="02-2 - Modulová stavba" sheetId="6" r:id="rId5"/>
    <sheet name="03 - Oplotenie" sheetId="7" r:id="rId6"/>
    <sheet name="04 - Zdravotechnika" sheetId="8" r:id="rId7"/>
    <sheet name="05 - Doprava" sheetId="9" r:id="rId8"/>
    <sheet name="06 - Elektroinštalácia" sheetId="10" r:id="rId9"/>
    <sheet name="07 - Sadové úpravy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138" i="6" l="1" a="1"/>
  <c r="BK138" i="6" s="1"/>
  <c r="BI138" i="6" a="1"/>
  <c r="BI138" i="6" s="1"/>
  <c r="BH138" i="6" a="1"/>
  <c r="BH138" i="6" s="1"/>
  <c r="BG138" i="6" a="1"/>
  <c r="BG138" i="6" s="1"/>
  <c r="BF138" i="6" a="1"/>
  <c r="BF138" i="6" s="1"/>
  <c r="BE138" i="6" a="1"/>
  <c r="BE138" i="6" s="1"/>
  <c r="T138" i="6" a="1"/>
  <c r="T138" i="6" s="1"/>
  <c r="R138" i="6" a="1"/>
  <c r="R138" i="6" s="1"/>
  <c r="P138" i="6" a="1"/>
  <c r="P138" i="6" s="1"/>
  <c r="J138" i="6" a="1"/>
  <c r="J138" i="6" s="1"/>
  <c r="T129" i="6" a="1"/>
  <c r="T129" i="6" s="1"/>
  <c r="R129" i="6" a="1"/>
  <c r="R129" i="6" s="1"/>
  <c r="P129" i="6" a="1"/>
  <c r="P129" i="6" s="1"/>
  <c r="BF128" i="6"/>
  <c r="BF127" i="6"/>
  <c r="BF126" i="6"/>
  <c r="BK129" i="6" a="1"/>
  <c r="BK129" i="6" s="1"/>
  <c r="BI129" i="6" a="1"/>
  <c r="BI129" i="6" s="1"/>
  <c r="BH129" i="6" a="1"/>
  <c r="BH129" i="6" s="1"/>
  <c r="BG129" i="6" a="1"/>
  <c r="BG129" i="6" s="1"/>
  <c r="BE129" i="6" a="1"/>
  <c r="BE129" i="6" s="1"/>
  <c r="J129" i="6" a="1"/>
  <c r="J129" i="6" s="1"/>
  <c r="BF129" i="6" s="1"/>
  <c r="P136" i="3" a="1"/>
  <c r="P136" i="3"/>
  <c r="R136" i="3" a="1"/>
  <c r="R136" i="3" s="1"/>
  <c r="T136" i="3" a="1"/>
  <c r="T136" i="3"/>
  <c r="P140" i="3" a="1"/>
  <c r="P140" i="3" s="1"/>
  <c r="R140" i="3" a="1"/>
  <c r="R140" i="3"/>
  <c r="T140" i="3" a="1"/>
  <c r="T140" i="3" s="1"/>
  <c r="P141" i="3" a="1"/>
  <c r="P141" i="3"/>
  <c r="R141" i="3" a="1"/>
  <c r="R141" i="3" s="1"/>
  <c r="T141" i="3" a="1"/>
  <c r="T141" i="3"/>
  <c r="P144" i="3" a="1"/>
  <c r="P144" i="3" s="1"/>
  <c r="R144" i="3" a="1"/>
  <c r="R144" i="3"/>
  <c r="T144" i="3" a="1"/>
  <c r="T144" i="3" s="1"/>
  <c r="P145" i="3" a="1"/>
  <c r="P145" i="3"/>
  <c r="R145" i="3" a="1"/>
  <c r="R145" i="3" s="1"/>
  <c r="T145" i="3" a="1"/>
  <c r="T145" i="3"/>
  <c r="P149" i="3" a="1"/>
  <c r="P149" i="3" s="1"/>
  <c r="R149" i="3" a="1"/>
  <c r="R149" i="3"/>
  <c r="T149" i="3" a="1"/>
  <c r="T149" i="3" s="1"/>
  <c r="P153" i="3" a="1"/>
  <c r="P153" i="3"/>
  <c r="R153" i="3" a="1"/>
  <c r="R153" i="3" s="1"/>
  <c r="T153" i="3" a="1"/>
  <c r="T153" i="3"/>
  <c r="P156" i="3" a="1"/>
  <c r="P156" i="3" s="1"/>
  <c r="R156" i="3" a="1"/>
  <c r="R156" i="3"/>
  <c r="T156" i="3" a="1"/>
  <c r="T156" i="3" s="1"/>
  <c r="P162" i="3" a="1"/>
  <c r="P162" i="3"/>
  <c r="R162" i="3" a="1"/>
  <c r="R162" i="3" s="1"/>
  <c r="T162" i="3" a="1"/>
  <c r="T162" i="3"/>
  <c r="P166" i="3" a="1"/>
  <c r="P166" i="3"/>
  <c r="R166" i="3" a="1"/>
  <c r="R166" i="3" s="1"/>
  <c r="T166" i="3" a="1"/>
  <c r="T166" i="3"/>
  <c r="P169" i="3" a="1"/>
  <c r="P169" i="3" s="1"/>
  <c r="R169" i="3" a="1"/>
  <c r="R169" i="3"/>
  <c r="T169" i="3" a="1"/>
  <c r="T169" i="3" s="1"/>
  <c r="P174" i="3" a="1"/>
  <c r="P174" i="3"/>
  <c r="R174" i="3" a="1"/>
  <c r="R174" i="3" s="1"/>
  <c r="T174" i="3" a="1"/>
  <c r="T174" i="3"/>
  <c r="P177" i="3" a="1"/>
  <c r="P177" i="3" s="1"/>
  <c r="R177" i="3" a="1"/>
  <c r="R177" i="3"/>
  <c r="T177" i="3" a="1"/>
  <c r="T177" i="3" s="1"/>
  <c r="P180" i="3" a="1"/>
  <c r="P180" i="3"/>
  <c r="R180" i="3" a="1"/>
  <c r="R180" i="3" s="1"/>
  <c r="T180" i="3" a="1"/>
  <c r="T180" i="3"/>
  <c r="P183" i="3" a="1"/>
  <c r="P183" i="3" s="1"/>
  <c r="R183" i="3" a="1"/>
  <c r="R183" i="3"/>
  <c r="T183" i="3" a="1"/>
  <c r="T183" i="3" s="1"/>
  <c r="P188" i="3" a="1"/>
  <c r="P188" i="3"/>
  <c r="R188" i="3" a="1"/>
  <c r="R188" i="3" s="1"/>
  <c r="T188" i="3" a="1"/>
  <c r="T188" i="3"/>
  <c r="P191" i="3" a="1"/>
  <c r="P191" i="3" s="1"/>
  <c r="R191" i="3" a="1"/>
  <c r="R191" i="3"/>
  <c r="T191" i="3" a="1"/>
  <c r="T191" i="3" s="1"/>
  <c r="P195" i="3" a="1"/>
  <c r="P195" i="3" s="1"/>
  <c r="R195" i="3" a="1"/>
  <c r="R195" i="3"/>
  <c r="R194" i="3" s="1" a="1"/>
  <c r="R194" i="3" s="1"/>
  <c r="T195" i="3" a="1"/>
  <c r="T195" i="3" s="1"/>
  <c r="P199" i="3" a="1"/>
  <c r="P199" i="3"/>
  <c r="R199" i="3" a="1"/>
  <c r="R199" i="3" s="1"/>
  <c r="T199" i="3" a="1"/>
  <c r="T199" i="3"/>
  <c r="P203" i="3" a="1"/>
  <c r="P203" i="3" s="1"/>
  <c r="R203" i="3" a="1"/>
  <c r="R203" i="3"/>
  <c r="T203" i="3" a="1"/>
  <c r="T203" i="3" s="1"/>
  <c r="P204" i="3" a="1"/>
  <c r="P204" i="3"/>
  <c r="R204" i="3" a="1"/>
  <c r="R204" i="3" s="1"/>
  <c r="T204" i="3" a="1"/>
  <c r="T204" i="3"/>
  <c r="P205" i="3" a="1"/>
  <c r="P205" i="3" s="1"/>
  <c r="R205" i="3" a="1"/>
  <c r="R205" i="3"/>
  <c r="T205" i="3" a="1"/>
  <c r="T205" i="3" s="1"/>
  <c r="P207" i="3" a="1"/>
  <c r="P207" i="3" s="1"/>
  <c r="P206" i="3" s="1" a="1"/>
  <c r="P206" i="3" s="1"/>
  <c r="R207" i="3" a="1"/>
  <c r="R207" i="3"/>
  <c r="T207" i="3" a="1"/>
  <c r="T207" i="3" s="1"/>
  <c r="P210" i="3" a="1"/>
  <c r="P210" i="3"/>
  <c r="R210" i="3" a="1"/>
  <c r="R210" i="3" s="1"/>
  <c r="T210" i="3" a="1"/>
  <c r="T210" i="3"/>
  <c r="P213" i="3" a="1"/>
  <c r="P213" i="3" s="1"/>
  <c r="R213" i="3" a="1"/>
  <c r="R213" i="3"/>
  <c r="T213" i="3" a="1"/>
  <c r="T213" i="3" s="1"/>
  <c r="P216" i="3" a="1"/>
  <c r="P216" i="3"/>
  <c r="R216" i="3" a="1"/>
  <c r="R216" i="3" s="1"/>
  <c r="T216" i="3" a="1"/>
  <c r="T216" i="3"/>
  <c r="P218" i="3" a="1"/>
  <c r="P218" i="3"/>
  <c r="R218" i="3" a="1"/>
  <c r="R218" i="3" s="1"/>
  <c r="R217" i="3" s="1" a="1"/>
  <c r="R217" i="3" s="1"/>
  <c r="T218" i="3" a="1"/>
  <c r="T218" i="3"/>
  <c r="P219" i="3" a="1"/>
  <c r="P219" i="3" s="1"/>
  <c r="R219" i="3" a="1"/>
  <c r="R219" i="3"/>
  <c r="T219" i="3" a="1"/>
  <c r="T219" i="3" s="1"/>
  <c r="P223" i="3" a="1"/>
  <c r="P223" i="3"/>
  <c r="R223" i="3" a="1"/>
  <c r="R223" i="3" s="1"/>
  <c r="T223" i="3" a="1"/>
  <c r="T223" i="3"/>
  <c r="P226" i="3" a="1"/>
  <c r="P226" i="3" s="1"/>
  <c r="R226" i="3" a="1"/>
  <c r="R226" i="3"/>
  <c r="T226" i="3" a="1"/>
  <c r="T226" i="3" s="1"/>
  <c r="P229" i="3" a="1"/>
  <c r="P229" i="3"/>
  <c r="R229" i="3" a="1"/>
  <c r="R229" i="3" s="1"/>
  <c r="T229" i="3" a="1"/>
  <c r="T229" i="3"/>
  <c r="P232" i="3" a="1"/>
  <c r="P232" i="3" s="1"/>
  <c r="R232" i="3" a="1"/>
  <c r="R232" i="3"/>
  <c r="T232" i="3" a="1"/>
  <c r="T232" i="3" s="1"/>
  <c r="P236" i="3" a="1"/>
  <c r="P236" i="3" s="1"/>
  <c r="R236" i="3" a="1"/>
  <c r="R236" i="3"/>
  <c r="T236" i="3" a="1"/>
  <c r="T236" i="3" s="1"/>
  <c r="P240" i="3" a="1"/>
  <c r="P240" i="3"/>
  <c r="R240" i="3" a="1"/>
  <c r="R240" i="3" s="1"/>
  <c r="T240" i="3" a="1"/>
  <c r="T240" i="3"/>
  <c r="P241" i="3" a="1"/>
  <c r="P241" i="3" s="1"/>
  <c r="R241" i="3" a="1"/>
  <c r="R241" i="3"/>
  <c r="T241" i="3" a="1"/>
  <c r="T241" i="3" s="1"/>
  <c r="P245" i="3" a="1"/>
  <c r="P245" i="3"/>
  <c r="R245" i="3" a="1"/>
  <c r="R245" i="3" s="1"/>
  <c r="T245" i="3" a="1"/>
  <c r="T245" i="3"/>
  <c r="P246" i="3" a="1"/>
  <c r="P246" i="3" s="1"/>
  <c r="R246" i="3" a="1"/>
  <c r="R246" i="3"/>
  <c r="T246" i="3" a="1"/>
  <c r="T246" i="3" s="1"/>
  <c r="P251" i="3" a="1"/>
  <c r="P251" i="3" s="1"/>
  <c r="R251" i="3" a="1"/>
  <c r="R251" i="3"/>
  <c r="T251" i="3" a="1"/>
  <c r="T251" i="3" s="1"/>
  <c r="T250" i="3" s="1" a="1"/>
  <c r="T250" i="3" s="1"/>
  <c r="P252" i="3" a="1"/>
  <c r="P252" i="3"/>
  <c r="R252" i="3" a="1"/>
  <c r="R252" i="3" s="1"/>
  <c r="T252" i="3" a="1"/>
  <c r="T252" i="3"/>
  <c r="P253" i="3" a="1"/>
  <c r="P253" i="3" s="1"/>
  <c r="R253" i="3" a="1"/>
  <c r="R253" i="3"/>
  <c r="T253" i="3" a="1"/>
  <c r="T253" i="3" s="1"/>
  <c r="P255" i="3" a="1"/>
  <c r="P255" i="3" s="1"/>
  <c r="R255" i="3" a="1"/>
  <c r="R255" i="3"/>
  <c r="T255" i="3" a="1"/>
  <c r="T255" i="3" s="1"/>
  <c r="P258" i="3" a="1"/>
  <c r="P258" i="3"/>
  <c r="R258" i="3" a="1"/>
  <c r="R258" i="3" s="1"/>
  <c r="T258" i="3" a="1"/>
  <c r="T258" i="3"/>
  <c r="P261" i="3" a="1"/>
  <c r="P261" i="3" s="1"/>
  <c r="R261" i="3" a="1"/>
  <c r="R261" i="3"/>
  <c r="T261" i="3" a="1"/>
  <c r="T261" i="3" s="1"/>
  <c r="P264" i="3" a="1"/>
  <c r="P264" i="3"/>
  <c r="R264" i="3" a="1"/>
  <c r="R264" i="3" s="1"/>
  <c r="T264" i="3" a="1"/>
  <c r="T264" i="3"/>
  <c r="P265" i="3" a="1"/>
  <c r="P265" i="3" s="1"/>
  <c r="R265" i="3" a="1"/>
  <c r="R265" i="3"/>
  <c r="T265" i="3" a="1"/>
  <c r="T265" i="3" s="1"/>
  <c r="P266" i="3" a="1"/>
  <c r="P266" i="3"/>
  <c r="R266" i="3" a="1"/>
  <c r="R266" i="3" s="1"/>
  <c r="T266" i="3" a="1"/>
  <c r="T266" i="3"/>
  <c r="P267" i="3" a="1"/>
  <c r="P267" i="3" s="1"/>
  <c r="R267" i="3" a="1"/>
  <c r="R267" i="3"/>
  <c r="T267" i="3" a="1"/>
  <c r="T267" i="3" s="1"/>
  <c r="P268" i="3" a="1"/>
  <c r="P268" i="3"/>
  <c r="R268" i="3" a="1"/>
  <c r="R268" i="3" s="1"/>
  <c r="T268" i="3" a="1"/>
  <c r="T268" i="3"/>
  <c r="P269" i="3" a="1"/>
  <c r="P269" i="3" s="1"/>
  <c r="P270" i="3" a="1"/>
  <c r="P270" i="3"/>
  <c r="R270" i="3" a="1"/>
  <c r="R270" i="3" s="1"/>
  <c r="R269" i="3" s="1" a="1"/>
  <c r="R269" i="3" s="1"/>
  <c r="T270" i="3" a="1"/>
  <c r="T270" i="3"/>
  <c r="T269" i="3" s="1" a="1"/>
  <c r="T269" i="3" s="1"/>
  <c r="P273" i="3" a="1"/>
  <c r="P273" i="3" s="1"/>
  <c r="R273" i="3" a="1"/>
  <c r="R273" i="3"/>
  <c r="R272" i="3" s="1" a="1"/>
  <c r="R272" i="3" s="1"/>
  <c r="R271" i="3" s="1" a="1"/>
  <c r="R271" i="3" s="1"/>
  <c r="T273" i="3" a="1"/>
  <c r="T273" i="3" s="1"/>
  <c r="P276" i="3" a="1"/>
  <c r="P276" i="3"/>
  <c r="R276" i="3" a="1"/>
  <c r="R276" i="3" s="1"/>
  <c r="T276" i="3" a="1"/>
  <c r="T276" i="3"/>
  <c r="P279" i="3" a="1"/>
  <c r="P279" i="3" s="1"/>
  <c r="R279" i="3" a="1"/>
  <c r="R279" i="3"/>
  <c r="T279" i="3" a="1"/>
  <c r="T279" i="3" s="1"/>
  <c r="P282" i="3" a="1"/>
  <c r="P282" i="3"/>
  <c r="R282" i="3" a="1"/>
  <c r="R282" i="3" s="1"/>
  <c r="T282" i="3" a="1"/>
  <c r="T282" i="3"/>
  <c r="P285" i="3" a="1"/>
  <c r="P285" i="3" s="1"/>
  <c r="R285" i="3" a="1"/>
  <c r="R285" i="3"/>
  <c r="T285" i="3" a="1"/>
  <c r="T285" i="3" s="1"/>
  <c r="P287" i="3" a="1"/>
  <c r="P287" i="3" s="1"/>
  <c r="P286" i="3" s="1" a="1"/>
  <c r="P286" i="3" s="1"/>
  <c r="R287" i="3" a="1"/>
  <c r="R287" i="3"/>
  <c r="T287" i="3" a="1"/>
  <c r="T287" i="3" s="1"/>
  <c r="T286" i="3" s="1" a="1"/>
  <c r="T286" i="3" s="1"/>
  <c r="P290" i="3" a="1"/>
  <c r="P290" i="3"/>
  <c r="R290" i="3" a="1"/>
  <c r="R290" i="3" s="1"/>
  <c r="R286" i="3" s="1" a="1"/>
  <c r="R286" i="3" s="1"/>
  <c r="T290" i="3" a="1"/>
  <c r="T290" i="3"/>
  <c r="BK148" i="11" a="1"/>
  <c r="BK148" i="11" s="1"/>
  <c r="BI148" i="11" a="1"/>
  <c r="BI148" i="11" s="1"/>
  <c r="BH148" i="11" a="1"/>
  <c r="BH148" i="11" s="1"/>
  <c r="BG148" i="11" a="1"/>
  <c r="BG148" i="11" s="1"/>
  <c r="BF148" i="11" a="1"/>
  <c r="BF148" i="11" s="1"/>
  <c r="BE148" i="11" a="1"/>
  <c r="BE148" i="11" s="1"/>
  <c r="T148" i="11" a="1"/>
  <c r="T148" i="11" s="1"/>
  <c r="R148" i="11" a="1"/>
  <c r="R148" i="11" s="1"/>
  <c r="P148" i="11" a="1"/>
  <c r="P148" i="11" s="1"/>
  <c r="J148" i="11" a="1"/>
  <c r="J148" i="11" s="1"/>
  <c r="BK147" i="11" a="1"/>
  <c r="BK147" i="11" s="1"/>
  <c r="BI147" i="11" a="1"/>
  <c r="BI147" i="11" s="1"/>
  <c r="BH147" i="11" a="1"/>
  <c r="BH147" i="11" s="1"/>
  <c r="BG147" i="11" a="1"/>
  <c r="BG147" i="11" s="1"/>
  <c r="BF147" i="11" a="1"/>
  <c r="BF147" i="11" s="1"/>
  <c r="BE147" i="11" a="1"/>
  <c r="BE147" i="11" s="1"/>
  <c r="T147" i="11" a="1"/>
  <c r="T147" i="11" s="1"/>
  <c r="R147" i="11" a="1"/>
  <c r="R147" i="11" s="1"/>
  <c r="P147" i="11" a="1"/>
  <c r="P147" i="11" s="1"/>
  <c r="BK146" i="11" a="1"/>
  <c r="BK146" i="11" s="1"/>
  <c r="BI146" i="11" a="1"/>
  <c r="BI146" i="11" s="1"/>
  <c r="BH146" i="11" a="1"/>
  <c r="BH146" i="11" s="1"/>
  <c r="BG146" i="11" a="1"/>
  <c r="BG146" i="11" s="1"/>
  <c r="BF146" i="11" a="1"/>
  <c r="BF146" i="11" s="1"/>
  <c r="BE146" i="11" a="1"/>
  <c r="BE146" i="11" s="1"/>
  <c r="T146" i="11" a="1"/>
  <c r="T146" i="11" s="1"/>
  <c r="R146" i="11" a="1"/>
  <c r="R146" i="11" s="1"/>
  <c r="P146" i="11" a="1"/>
  <c r="P146" i="11" s="1"/>
  <c r="BK145" i="11" a="1"/>
  <c r="BK145" i="11" s="1"/>
  <c r="BI145" i="11" a="1"/>
  <c r="BI145" i="11" s="1"/>
  <c r="BH145" i="11" a="1"/>
  <c r="BH145" i="11" s="1"/>
  <c r="BG145" i="11" a="1"/>
  <c r="BG145" i="11" s="1"/>
  <c r="BE145" i="11" a="1"/>
  <c r="BE145" i="11" s="1"/>
  <c r="T145" i="11" a="1"/>
  <c r="T145" i="11" s="1"/>
  <c r="R145" i="11" a="1"/>
  <c r="R145" i="11" s="1"/>
  <c r="P145" i="11" a="1"/>
  <c r="P145" i="11" s="1"/>
  <c r="J145" i="11" a="1"/>
  <c r="J145" i="11" s="1"/>
  <c r="BF145" i="11" s="1" a="1"/>
  <c r="BF145" i="11" s="1"/>
  <c r="BK144" i="11" a="1"/>
  <c r="BK144" i="11" s="1"/>
  <c r="BI144" i="11" a="1"/>
  <c r="BI144" i="11" s="1"/>
  <c r="BH144" i="11" a="1"/>
  <c r="BH144" i="11" s="1"/>
  <c r="BG144" i="11" a="1"/>
  <c r="BG144" i="11" s="1"/>
  <c r="BF144" i="11" a="1"/>
  <c r="BF144" i="11" s="1"/>
  <c r="BE144" i="11" a="1"/>
  <c r="BE144" i="11" s="1"/>
  <c r="T144" i="11" a="1"/>
  <c r="T144" i="11" s="1"/>
  <c r="R144" i="11" a="1"/>
  <c r="R144" i="11" s="1"/>
  <c r="P144" i="11" a="1"/>
  <c r="P144" i="11" s="1"/>
  <c r="BK143" i="11" a="1"/>
  <c r="BK143" i="11" s="1"/>
  <c r="BI143" i="11" a="1"/>
  <c r="BI143" i="11" s="1"/>
  <c r="BH143" i="11" a="1"/>
  <c r="BH143" i="11" s="1"/>
  <c r="BG143" i="11" a="1"/>
  <c r="BG143" i="11" s="1"/>
  <c r="BE143" i="11" a="1"/>
  <c r="BE143" i="11" s="1"/>
  <c r="T143" i="11" a="1"/>
  <c r="T143" i="11" s="1"/>
  <c r="R143" i="11" a="1"/>
  <c r="R143" i="11" s="1"/>
  <c r="P143" i="11" a="1"/>
  <c r="P143" i="11" s="1"/>
  <c r="J143" i="11" a="1"/>
  <c r="J143" i="11" s="1"/>
  <c r="BF143" i="11" s="1" a="1"/>
  <c r="BF143" i="11" s="1"/>
  <c r="BK142" i="11" a="1"/>
  <c r="BK142" i="11" s="1"/>
  <c r="BI142" i="11" a="1"/>
  <c r="BI142" i="11" s="1"/>
  <c r="BH142" i="11" a="1"/>
  <c r="BH142" i="11" s="1"/>
  <c r="BG142" i="11" a="1"/>
  <c r="BG142" i="11" s="1"/>
  <c r="BF142" i="11" a="1"/>
  <c r="BF142" i="11" s="1"/>
  <c r="BE142" i="11" a="1"/>
  <c r="BE142" i="11" s="1"/>
  <c r="T142" i="11" a="1"/>
  <c r="T142" i="11" s="1"/>
  <c r="R142" i="11" a="1"/>
  <c r="R142" i="11" s="1"/>
  <c r="P142" i="11" a="1"/>
  <c r="P142" i="11" s="1"/>
  <c r="BK141" i="11" a="1"/>
  <c r="BK141" i="11" s="1"/>
  <c r="BI141" i="11" a="1"/>
  <c r="BI141" i="11" s="1"/>
  <c r="BH141" i="11" a="1"/>
  <c r="BH141" i="11" s="1"/>
  <c r="BG141" i="11" a="1"/>
  <c r="BG141" i="11" s="1"/>
  <c r="BF141" i="11" a="1"/>
  <c r="BF141" i="11" s="1"/>
  <c r="BE141" i="11" a="1"/>
  <c r="BE141" i="11" s="1"/>
  <c r="BK140" i="11" a="1"/>
  <c r="BK140" i="11" s="1"/>
  <c r="BI140" i="11" a="1"/>
  <c r="BI140" i="11" s="1"/>
  <c r="BH140" i="11" a="1"/>
  <c r="BH140" i="11" s="1"/>
  <c r="BG140" i="11" a="1"/>
  <c r="BG140" i="11" s="1"/>
  <c r="BF140" i="11" a="1"/>
  <c r="BF140" i="11" s="1"/>
  <c r="BE140" i="11" a="1"/>
  <c r="BE140" i="11" s="1"/>
  <c r="T140" i="11" a="1"/>
  <c r="T140" i="11" s="1"/>
  <c r="R140" i="11" a="1"/>
  <c r="R140" i="11" s="1"/>
  <c r="P140" i="11" a="1"/>
  <c r="P140" i="11" s="1"/>
  <c r="J140" i="11" a="1"/>
  <c r="J140" i="11" s="1"/>
  <c r="BK139" i="11" a="1"/>
  <c r="BK139" i="11" s="1"/>
  <c r="BI139" i="11" a="1"/>
  <c r="BI139" i="11" s="1"/>
  <c r="BH139" i="11" a="1"/>
  <c r="BH139" i="11" s="1"/>
  <c r="BG139" i="11" a="1"/>
  <c r="BG139" i="11" s="1"/>
  <c r="BE139" i="11" a="1"/>
  <c r="BE139" i="11" s="1"/>
  <c r="T139" i="11" a="1"/>
  <c r="T139" i="11" s="1"/>
  <c r="R139" i="11" a="1"/>
  <c r="R139" i="11" s="1"/>
  <c r="P139" i="11" a="1"/>
  <c r="P139" i="11" s="1"/>
  <c r="J139" i="11" a="1"/>
  <c r="J139" i="11" s="1"/>
  <c r="BF139" i="11" s="1" a="1"/>
  <c r="BF139" i="11" s="1"/>
  <c r="BK138" i="11" a="1"/>
  <c r="BK138" i="11" s="1"/>
  <c r="BI138" i="11" a="1"/>
  <c r="BI138" i="11" s="1"/>
  <c r="BH138" i="11" a="1"/>
  <c r="BH138" i="11" s="1"/>
  <c r="BG138" i="11" a="1"/>
  <c r="BG138" i="11" s="1"/>
  <c r="BE138" i="11" a="1"/>
  <c r="BE138" i="11" s="1"/>
  <c r="T138" i="11" a="1"/>
  <c r="T138" i="11" s="1"/>
  <c r="R138" i="11" a="1"/>
  <c r="R138" i="11" s="1"/>
  <c r="P138" i="11" a="1"/>
  <c r="P138" i="11" s="1"/>
  <c r="J138" i="11" a="1"/>
  <c r="J138" i="11" s="1"/>
  <c r="BF138" i="11" s="1" a="1"/>
  <c r="BF138" i="11" s="1"/>
  <c r="BK137" i="11" a="1"/>
  <c r="BK137" i="11" s="1"/>
  <c r="BI137" i="11" a="1"/>
  <c r="BI137" i="11" s="1"/>
  <c r="BH137" i="11" a="1"/>
  <c r="BH137" i="11" s="1"/>
  <c r="BG137" i="11" a="1"/>
  <c r="BG137" i="11" s="1"/>
  <c r="BE137" i="11" a="1"/>
  <c r="BE137" i="11" s="1"/>
  <c r="T137" i="11" a="1"/>
  <c r="T137" i="11" s="1"/>
  <c r="R137" i="11" a="1"/>
  <c r="R137" i="11" s="1"/>
  <c r="P137" i="11" a="1"/>
  <c r="P137" i="11" s="1"/>
  <c r="J137" i="11" a="1"/>
  <c r="J137" i="11" s="1"/>
  <c r="BF137" i="11" s="1" a="1"/>
  <c r="BF137" i="11" s="1"/>
  <c r="BK136" i="11" a="1"/>
  <c r="BK136" i="11" s="1"/>
  <c r="BI136" i="11" a="1"/>
  <c r="BI136" i="11" s="1"/>
  <c r="BH136" i="11" a="1"/>
  <c r="BH136" i="11" s="1"/>
  <c r="BG136" i="11" a="1"/>
  <c r="BG136" i="11" s="1"/>
  <c r="BE136" i="11" a="1"/>
  <c r="BE136" i="11" s="1"/>
  <c r="T136" i="11" a="1"/>
  <c r="T136" i="11" s="1"/>
  <c r="R136" i="11" a="1"/>
  <c r="R136" i="11" s="1"/>
  <c r="P136" i="11" a="1"/>
  <c r="P136" i="11" s="1"/>
  <c r="J136" i="11" a="1"/>
  <c r="J136" i="11" s="1"/>
  <c r="BF136" i="11" s="1" a="1"/>
  <c r="BF136" i="11" s="1"/>
  <c r="BK135" i="11" a="1"/>
  <c r="BK135" i="11" s="1"/>
  <c r="BI135" i="11" a="1"/>
  <c r="BI135" i="11" s="1"/>
  <c r="BH135" i="11" a="1"/>
  <c r="BH135" i="11" s="1"/>
  <c r="BG135" i="11" a="1"/>
  <c r="BG135" i="11" s="1"/>
  <c r="BE135" i="11" a="1"/>
  <c r="BE135" i="11" s="1"/>
  <c r="T135" i="11" a="1"/>
  <c r="T135" i="11" s="1"/>
  <c r="R135" i="11" a="1"/>
  <c r="R135" i="11" s="1"/>
  <c r="P135" i="11" a="1"/>
  <c r="P135" i="11" s="1"/>
  <c r="J135" i="11" a="1"/>
  <c r="J135" i="11" s="1"/>
  <c r="BF135" i="11" s="1" a="1"/>
  <c r="BF135" i="11" s="1"/>
  <c r="BK134" i="11" a="1"/>
  <c r="BK134" i="11" s="1"/>
  <c r="BI134" i="11" a="1"/>
  <c r="BI134" i="11" s="1"/>
  <c r="BH134" i="11" a="1"/>
  <c r="BH134" i="11" s="1"/>
  <c r="BG134" i="11" a="1"/>
  <c r="BG134" i="11" s="1"/>
  <c r="BE134" i="11" a="1"/>
  <c r="BE134" i="11" s="1"/>
  <c r="T134" i="11" a="1"/>
  <c r="T134" i="11" s="1"/>
  <c r="R134" i="11" a="1"/>
  <c r="R134" i="11" s="1"/>
  <c r="P134" i="11" a="1"/>
  <c r="P134" i="11" s="1"/>
  <c r="J134" i="11" a="1"/>
  <c r="J134" i="11" s="1"/>
  <c r="BF134" i="11" s="1" a="1"/>
  <c r="BF134" i="11" s="1"/>
  <c r="BK133" i="11" a="1"/>
  <c r="BK133" i="11" s="1"/>
  <c r="BI133" i="11" a="1"/>
  <c r="BI133" i="11" s="1"/>
  <c r="BH133" i="11" a="1"/>
  <c r="BH133" i="11" s="1"/>
  <c r="BG133" i="11" a="1"/>
  <c r="BG133" i="11" s="1"/>
  <c r="BE133" i="11" a="1"/>
  <c r="BE133" i="11" s="1"/>
  <c r="T133" i="11" a="1"/>
  <c r="T133" i="11" s="1"/>
  <c r="R133" i="11" a="1"/>
  <c r="R133" i="11" s="1"/>
  <c r="P133" i="11" a="1"/>
  <c r="P133" i="11" s="1"/>
  <c r="J133" i="11" a="1"/>
  <c r="J133" i="11" s="1"/>
  <c r="BF133" i="11" s="1" a="1"/>
  <c r="BF133" i="11" s="1"/>
  <c r="BK132" i="11" a="1"/>
  <c r="BK132" i="11" s="1"/>
  <c r="BI132" i="11" a="1"/>
  <c r="BI132" i="11" s="1"/>
  <c r="BH132" i="11" a="1"/>
  <c r="BH132" i="11" s="1"/>
  <c r="BG132" i="11" a="1"/>
  <c r="BG132" i="11" s="1"/>
  <c r="BE132" i="11" a="1"/>
  <c r="BE132" i="11" s="1"/>
  <c r="T132" i="11" a="1"/>
  <c r="T132" i="11" s="1"/>
  <c r="R132" i="11" a="1"/>
  <c r="R132" i="11" s="1"/>
  <c r="P132" i="11" a="1"/>
  <c r="P132" i="11" s="1"/>
  <c r="J132" i="11" a="1"/>
  <c r="J132" i="11" s="1"/>
  <c r="BF132" i="11" s="1" a="1"/>
  <c r="BF132" i="11" s="1"/>
  <c r="BK131" i="11" a="1"/>
  <c r="BK131" i="11" s="1"/>
  <c r="BI131" i="11" a="1"/>
  <c r="BI131" i="11" s="1"/>
  <c r="BH131" i="11" a="1"/>
  <c r="BH131" i="11" s="1"/>
  <c r="BG131" i="11" a="1"/>
  <c r="BG131" i="11" s="1"/>
  <c r="BE131" i="11" a="1"/>
  <c r="BE131" i="11" s="1"/>
  <c r="T131" i="11" a="1"/>
  <c r="T131" i="11" s="1"/>
  <c r="R131" i="11" a="1"/>
  <c r="R131" i="11"/>
  <c r="P131" i="11" a="1"/>
  <c r="P131" i="11" s="1"/>
  <c r="J131" i="11" a="1"/>
  <c r="J131" i="11" s="1"/>
  <c r="BF131" i="11" s="1" a="1"/>
  <c r="BF131" i="11" s="1"/>
  <c r="BK130" i="11" a="1"/>
  <c r="BK130" i="11" s="1"/>
  <c r="BI130" i="11" a="1"/>
  <c r="BI130" i="11"/>
  <c r="BH130" i="11" a="1"/>
  <c r="BH130" i="11" s="1"/>
  <c r="BG130" i="11" a="1"/>
  <c r="BG130" i="11" s="1"/>
  <c r="BE130" i="11" a="1"/>
  <c r="BE130" i="11" s="1"/>
  <c r="T130" i="11" a="1"/>
  <c r="T130" i="11" s="1"/>
  <c r="R130" i="11" a="1"/>
  <c r="R130" i="11"/>
  <c r="P130" i="11" a="1"/>
  <c r="P130" i="11"/>
  <c r="J130" i="11" a="1"/>
  <c r="J130" i="11" s="1"/>
  <c r="BF130" i="11" s="1" a="1"/>
  <c r="BF130" i="11" s="1"/>
  <c r="BK129" i="11" a="1"/>
  <c r="BK129" i="11" s="1"/>
  <c r="BI129" i="11" a="1"/>
  <c r="BI129" i="11"/>
  <c r="BH129" i="11" a="1"/>
  <c r="BH129" i="11" s="1"/>
  <c r="BG129" i="11" a="1"/>
  <c r="BG129" i="11" s="1"/>
  <c r="BE129" i="11" a="1"/>
  <c r="BE129" i="11"/>
  <c r="T129" i="11" a="1"/>
  <c r="T129" i="11" s="1"/>
  <c r="R129" i="11" a="1"/>
  <c r="R129" i="11"/>
  <c r="P129" i="11" a="1"/>
  <c r="P129" i="11" s="1"/>
  <c r="J129" i="11" a="1"/>
  <c r="J129" i="11" s="1"/>
  <c r="BF129" i="11" s="1" a="1"/>
  <c r="BF129" i="11" s="1"/>
  <c r="BK128" i="11" a="1"/>
  <c r="BK128" i="11" s="1"/>
  <c r="BI128" i="11" a="1"/>
  <c r="BI128" i="11" s="1"/>
  <c r="BH128" i="11" a="1"/>
  <c r="BH128" i="11" s="1"/>
  <c r="BG128" i="11" a="1"/>
  <c r="BG128" i="11" s="1"/>
  <c r="BE128" i="11" a="1"/>
  <c r="BE128" i="11" s="1"/>
  <c r="T128" i="11" a="1"/>
  <c r="T128" i="11" s="1"/>
  <c r="R128" i="11" a="1"/>
  <c r="R128" i="11" s="1"/>
  <c r="P128" i="11" a="1"/>
  <c r="P128" i="11" s="1"/>
  <c r="J128" i="11" a="1"/>
  <c r="J128" i="11" s="1"/>
  <c r="BF128" i="11" s="1" a="1"/>
  <c r="BF128" i="11" s="1"/>
  <c r="BK127" i="11" a="1"/>
  <c r="BK127" i="11" s="1"/>
  <c r="BI127" i="11" a="1"/>
  <c r="BI127" i="11" s="1"/>
  <c r="BH127" i="11" a="1"/>
  <c r="BH127" i="11" s="1"/>
  <c r="BG127" i="11" a="1"/>
  <c r="BG127" i="11" s="1"/>
  <c r="BE127" i="11" a="1"/>
  <c r="BE127" i="11" s="1"/>
  <c r="T127" i="11" a="1"/>
  <c r="T127" i="11" s="1"/>
  <c r="R127" i="11" a="1"/>
  <c r="R127" i="11" s="1"/>
  <c r="P127" i="11" a="1"/>
  <c r="P127" i="11" s="1"/>
  <c r="J127" i="11" a="1"/>
  <c r="J127" i="11" s="1"/>
  <c r="BF127" i="11" s="1" a="1"/>
  <c r="BF127" i="11" s="1"/>
  <c r="BK126" i="11" a="1"/>
  <c r="BK126" i="11" s="1"/>
  <c r="BI126" i="11" a="1"/>
  <c r="BI126" i="11" s="1"/>
  <c r="BH126" i="11" a="1"/>
  <c r="BH126" i="11" s="1"/>
  <c r="BG126" i="11" a="1"/>
  <c r="BG126" i="11"/>
  <c r="BF126" i="11" a="1"/>
  <c r="BF126" i="11" s="1"/>
  <c r="BE126" i="11" a="1"/>
  <c r="BE126" i="11" s="1"/>
  <c r="T126" i="11" a="1"/>
  <c r="T126" i="11" s="1"/>
  <c r="R126" i="11" a="1"/>
  <c r="R126" i="11"/>
  <c r="P126" i="11" a="1"/>
  <c r="P126" i="11"/>
  <c r="BK125" i="11" a="1"/>
  <c r="BK125" i="11"/>
  <c r="BI125" i="11" a="1"/>
  <c r="BI125" i="11" s="1"/>
  <c r="BH125" i="11" a="1"/>
  <c r="BH125" i="11" s="1"/>
  <c r="BG125" i="11" a="1"/>
  <c r="BG125" i="11"/>
  <c r="BF125" i="11" a="1"/>
  <c r="BF125" i="11" s="1"/>
  <c r="BE125" i="11" a="1"/>
  <c r="BE125" i="11" s="1"/>
  <c r="T125" i="11" a="1"/>
  <c r="T125" i="11" s="1"/>
  <c r="R125" i="11" a="1"/>
  <c r="R125" i="11"/>
  <c r="P125" i="11" a="1"/>
  <c r="P125" i="11" s="1"/>
  <c r="BK124" i="11" a="1"/>
  <c r="BK124" i="11" s="1"/>
  <c r="BI124" i="11" a="1"/>
  <c r="BI124" i="11" s="1"/>
  <c r="BH124" i="11" a="1"/>
  <c r="BH124" i="11" s="1"/>
  <c r="BG124" i="11" a="1"/>
  <c r="BG124" i="11" s="1"/>
  <c r="BE124" i="11" a="1"/>
  <c r="BE124" i="11" s="1"/>
  <c r="T124" i="11" a="1"/>
  <c r="T124" i="11" s="1"/>
  <c r="R124" i="11" a="1"/>
  <c r="R124" i="11"/>
  <c r="P124" i="11" a="1"/>
  <c r="P124" i="11" s="1"/>
  <c r="J124" i="11" a="1"/>
  <c r="J124" i="11" s="1"/>
  <c r="BF124" i="11" s="1" a="1"/>
  <c r="BF124" i="11" s="1"/>
  <c r="BK123" i="11" a="1"/>
  <c r="BK123" i="11" s="1"/>
  <c r="BI123" i="11" a="1"/>
  <c r="BI123" i="11" s="1"/>
  <c r="BH123" i="11" a="1"/>
  <c r="BH123" i="11" s="1"/>
  <c r="BG123" i="11" a="1"/>
  <c r="BG123" i="11" s="1"/>
  <c r="BF123" i="11" a="1"/>
  <c r="BF123" i="11"/>
  <c r="BE123" i="11" a="1"/>
  <c r="BE123" i="11" s="1"/>
  <c r="T123" i="11" a="1"/>
  <c r="T123" i="11" s="1"/>
  <c r="R123" i="11" a="1"/>
  <c r="R123" i="11"/>
  <c r="P123" i="11" a="1"/>
  <c r="P123" i="11" s="1"/>
  <c r="BK122" i="11" a="1"/>
  <c r="BK122" i="11" s="1"/>
  <c r="BI122" i="11" a="1"/>
  <c r="BI122" i="11" s="1"/>
  <c r="BH122" i="11" a="1"/>
  <c r="BH122" i="11"/>
  <c r="BG122" i="11" a="1"/>
  <c r="BG122" i="11" s="1"/>
  <c r="BF122" i="11" a="1"/>
  <c r="BF122" i="11"/>
  <c r="BE122" i="11" a="1"/>
  <c r="BE122" i="11" s="1"/>
  <c r="T122" i="11" a="1"/>
  <c r="T122" i="11" s="1"/>
  <c r="R122" i="11" a="1"/>
  <c r="R122" i="11"/>
  <c r="P122" i="11" a="1"/>
  <c r="P122" i="11" s="1"/>
  <c r="P119" i="11" s="1" a="1"/>
  <c r="P119" i="11" s="1"/>
  <c r="P118" i="11" s="1" a="1"/>
  <c r="P118" i="11" s="1"/>
  <c r="BK121" i="11" a="1"/>
  <c r="BK121" i="11" s="1"/>
  <c r="BI121" i="11" a="1"/>
  <c r="BI121" i="11" s="1"/>
  <c r="BH121" i="11" a="1"/>
  <c r="BH121" i="11" s="1"/>
  <c r="BG121" i="11" a="1"/>
  <c r="BG121" i="11" s="1"/>
  <c r="BE121" i="11" a="1"/>
  <c r="BE121" i="11" s="1"/>
  <c r="T121" i="11" a="1"/>
  <c r="T121" i="11" s="1"/>
  <c r="T119" i="11" s="1" a="1"/>
  <c r="T119" i="11" s="1"/>
  <c r="T118" i="11" s="1" a="1"/>
  <c r="T118" i="11" s="1"/>
  <c r="R121" i="11" a="1"/>
  <c r="R121" i="11"/>
  <c r="P121" i="11" a="1"/>
  <c r="P121" i="11" s="1"/>
  <c r="J121" i="11" a="1"/>
  <c r="J121" i="11" s="1"/>
  <c r="R119" i="11" a="1"/>
  <c r="R119" i="11" s="1"/>
  <c r="R118" i="11" s="1" a="1"/>
  <c r="R118" i="11" s="1"/>
  <c r="J114" i="11" a="1"/>
  <c r="J114" i="11" s="1"/>
  <c r="F112" i="11" a="1"/>
  <c r="F112" i="11"/>
  <c r="E110" i="11" a="1"/>
  <c r="E110" i="11"/>
  <c r="J91" i="11" a="1"/>
  <c r="J91" i="11"/>
  <c r="F89" i="11" a="1"/>
  <c r="F89" i="11" s="1"/>
  <c r="E87" i="11" a="1"/>
  <c r="E87" i="11"/>
  <c r="E85" i="11" a="1"/>
  <c r="E85" i="11" s="1"/>
  <c r="J37" i="11" a="1"/>
  <c r="J37" i="11"/>
  <c r="J36" i="11" a="1"/>
  <c r="J36" i="11" s="1"/>
  <c r="J35" i="11" a="1"/>
  <c r="J35" i="11" s="1"/>
  <c r="J24" i="11" a="1"/>
  <c r="J24" i="11"/>
  <c r="E24" i="11" a="1"/>
  <c r="E24" i="11"/>
  <c r="J23" i="11" a="1"/>
  <c r="J23" i="11" s="1"/>
  <c r="J21" i="11" a="1"/>
  <c r="J21" i="11" s="1"/>
  <c r="E21" i="11" a="1"/>
  <c r="E21" i="11"/>
  <c r="J20" i="11" a="1"/>
  <c r="J20" i="11" s="1"/>
  <c r="J18" i="11" a="1"/>
  <c r="J18" i="11" s="1"/>
  <c r="E18" i="11" a="1"/>
  <c r="E18" i="11" s="1"/>
  <c r="F92" i="11" s="1" a="1"/>
  <c r="F92" i="11" s="1"/>
  <c r="J17" i="11" a="1"/>
  <c r="J17" i="11" s="1"/>
  <c r="J15" i="11" a="1"/>
  <c r="J15" i="11"/>
  <c r="E15" i="11" a="1"/>
  <c r="E15" i="11" s="1"/>
  <c r="J14" i="11" a="1"/>
  <c r="J14" i="11" s="1"/>
  <c r="J12" i="11" a="1"/>
  <c r="J12" i="11" s="1"/>
  <c r="J112" i="11" s="1" a="1"/>
  <c r="J112" i="11" s="1"/>
  <c r="E7" i="11" a="1"/>
  <c r="E7" i="11"/>
  <c r="E108" i="11" s="1" a="1"/>
  <c r="E108" i="11" s="1"/>
  <c r="BK230" i="10" a="1"/>
  <c r="BK230" i="10" s="1"/>
  <c r="BK229" i="10" s="1" a="1"/>
  <c r="BK229" i="10" s="1"/>
  <c r="J229" i="10" s="1" a="1"/>
  <c r="J229" i="10" s="1"/>
  <c r="J111" i="10" s="1" a="1"/>
  <c r="J111" i="10" s="1"/>
  <c r="BI230" i="10" a="1"/>
  <c r="BI230" i="10" s="1"/>
  <c r="BH230" i="10" a="1"/>
  <c r="BH230" i="10" s="1"/>
  <c r="BG230" i="10" a="1"/>
  <c r="BG230" i="10" s="1"/>
  <c r="BE230" i="10" a="1"/>
  <c r="BE230" i="10" s="1"/>
  <c r="T230" i="10" a="1"/>
  <c r="T230" i="10" s="1"/>
  <c r="T229" i="10" s="1" a="1"/>
  <c r="T229" i="10" s="1"/>
  <c r="R230" i="10" a="1"/>
  <c r="R230" i="10"/>
  <c r="P230" i="10" a="1"/>
  <c r="P230" i="10"/>
  <c r="J230" i="10" a="1"/>
  <c r="J230" i="10" s="1"/>
  <c r="BF230" i="10" s="1" a="1"/>
  <c r="BF230" i="10" s="1"/>
  <c r="R229" i="10" a="1"/>
  <c r="R229" i="10" s="1"/>
  <c r="P229" i="10" a="1"/>
  <c r="P229" i="10" s="1"/>
  <c r="BK228" i="10" a="1"/>
  <c r="BK228" i="10" s="1"/>
  <c r="BI228" i="10" a="1"/>
  <c r="BI228" i="10" s="1"/>
  <c r="BH228" i="10" a="1"/>
  <c r="BH228" i="10" s="1"/>
  <c r="BG228" i="10" a="1"/>
  <c r="BG228" i="10" s="1"/>
  <c r="BE228" i="10" a="1"/>
  <c r="BE228" i="10" s="1"/>
  <c r="T228" i="10" a="1"/>
  <c r="T228" i="10"/>
  <c r="R228" i="10" a="1"/>
  <c r="R228" i="10"/>
  <c r="P228" i="10" a="1"/>
  <c r="P228" i="10" s="1"/>
  <c r="J228" i="10" a="1"/>
  <c r="J228" i="10" s="1"/>
  <c r="BF228" i="10" s="1" a="1"/>
  <c r="BF228" i="10" s="1"/>
  <c r="BK227" i="10" a="1"/>
  <c r="BK227" i="10" s="1"/>
  <c r="BI227" i="10" a="1"/>
  <c r="BI227" i="10" s="1"/>
  <c r="BH227" i="10" a="1"/>
  <c r="BH227" i="10" s="1"/>
  <c r="BG227" i="10" a="1"/>
  <c r="BG227" i="10" s="1"/>
  <c r="BE227" i="10" a="1"/>
  <c r="BE227" i="10" s="1"/>
  <c r="T227" i="10" a="1"/>
  <c r="T227" i="10"/>
  <c r="R227" i="10" a="1"/>
  <c r="R227" i="10"/>
  <c r="P227" i="10" a="1"/>
  <c r="P227" i="10" s="1"/>
  <c r="J227" i="10" a="1"/>
  <c r="J227" i="10" s="1"/>
  <c r="BF227" i="10" s="1" a="1"/>
  <c r="BF227" i="10" s="1"/>
  <c r="BK226" i="10" a="1"/>
  <c r="BK226" i="10" s="1"/>
  <c r="BI226" i="10" a="1"/>
  <c r="BI226" i="10" s="1"/>
  <c r="BH226" i="10" a="1"/>
  <c r="BH226" i="10" s="1"/>
  <c r="BG226" i="10" a="1"/>
  <c r="BG226" i="10" s="1"/>
  <c r="BE226" i="10" a="1"/>
  <c r="BE226" i="10"/>
  <c r="T226" i="10" a="1"/>
  <c r="T226" i="10" s="1"/>
  <c r="R226" i="10" a="1"/>
  <c r="R226" i="10"/>
  <c r="P226" i="10" a="1"/>
  <c r="P226" i="10" s="1"/>
  <c r="J226" i="10" a="1"/>
  <c r="J226" i="10" s="1"/>
  <c r="BF226" i="10" s="1" a="1"/>
  <c r="BF226" i="10" s="1"/>
  <c r="BK225" i="10" a="1"/>
  <c r="BK225" i="10" s="1"/>
  <c r="BI225" i="10" a="1"/>
  <c r="BI225" i="10" s="1"/>
  <c r="BH225" i="10" a="1"/>
  <c r="BH225" i="10" s="1"/>
  <c r="BG225" i="10" a="1"/>
  <c r="BG225" i="10" s="1"/>
  <c r="BE225" i="10" a="1"/>
  <c r="BE225" i="10" s="1"/>
  <c r="T225" i="10" a="1"/>
  <c r="T225" i="10" s="1"/>
  <c r="R225" i="10" a="1"/>
  <c r="R225" i="10"/>
  <c r="P225" i="10" a="1"/>
  <c r="P225" i="10" s="1"/>
  <c r="J225" i="10" a="1"/>
  <c r="J225" i="10" s="1"/>
  <c r="BF225" i="10" s="1" a="1"/>
  <c r="BF225" i="10" s="1"/>
  <c r="BK224" i="10" a="1"/>
  <c r="BK224" i="10" s="1"/>
  <c r="BI224" i="10" a="1"/>
  <c r="BI224" i="10" s="1"/>
  <c r="BH224" i="10" a="1"/>
  <c r="BH224" i="10" s="1"/>
  <c r="BG224" i="10" a="1"/>
  <c r="BG224" i="10" s="1"/>
  <c r="BE224" i="10" a="1"/>
  <c r="BE224" i="10" s="1"/>
  <c r="T224" i="10" a="1"/>
  <c r="T224" i="10" s="1"/>
  <c r="R224" i="10" a="1"/>
  <c r="R224" i="10" s="1"/>
  <c r="P224" i="10" a="1"/>
  <c r="P224" i="10" s="1"/>
  <c r="J224" i="10" a="1"/>
  <c r="J224" i="10" s="1"/>
  <c r="BF224" i="10" s="1" a="1"/>
  <c r="BF224" i="10" s="1"/>
  <c r="BK223" i="10" a="1"/>
  <c r="BK223" i="10" s="1"/>
  <c r="BI223" i="10" a="1"/>
  <c r="BI223" i="10" s="1"/>
  <c r="BH223" i="10" a="1"/>
  <c r="BH223" i="10" s="1"/>
  <c r="BG223" i="10" a="1"/>
  <c r="BG223" i="10" s="1"/>
  <c r="BE223" i="10" a="1"/>
  <c r="BE223" i="10"/>
  <c r="T223" i="10" a="1"/>
  <c r="T223" i="10" s="1"/>
  <c r="R223" i="10" a="1"/>
  <c r="R223" i="10" s="1"/>
  <c r="P223" i="10" a="1"/>
  <c r="P223" i="10" s="1"/>
  <c r="J223" i="10" a="1"/>
  <c r="J223" i="10" s="1"/>
  <c r="BF223" i="10" s="1" a="1"/>
  <c r="BF223" i="10" s="1"/>
  <c r="BK222" i="10" a="1"/>
  <c r="BK222" i="10" s="1"/>
  <c r="BI222" i="10" a="1"/>
  <c r="BI222" i="10" s="1"/>
  <c r="BH222" i="10" a="1"/>
  <c r="BH222" i="10" s="1"/>
  <c r="BG222" i="10" a="1"/>
  <c r="BG222" i="10" s="1"/>
  <c r="BE222" i="10" a="1"/>
  <c r="BE222" i="10" s="1"/>
  <c r="T222" i="10" a="1"/>
  <c r="T222" i="10" s="1"/>
  <c r="R222" i="10" a="1"/>
  <c r="R222" i="10"/>
  <c r="P222" i="10" a="1"/>
  <c r="P222" i="10" s="1"/>
  <c r="J222" i="10" a="1"/>
  <c r="J222" i="10" s="1"/>
  <c r="BF222" i="10" s="1" a="1"/>
  <c r="BF222" i="10" s="1"/>
  <c r="BK221" i="10" a="1"/>
  <c r="BK221" i="10" s="1"/>
  <c r="BI221" i="10" a="1"/>
  <c r="BI221" i="10" s="1"/>
  <c r="BH221" i="10" a="1"/>
  <c r="BH221" i="10" s="1"/>
  <c r="BG221" i="10" a="1"/>
  <c r="BG221" i="10"/>
  <c r="BE221" i="10" a="1"/>
  <c r="BE221" i="10" s="1"/>
  <c r="T221" i="10" a="1"/>
  <c r="T221" i="10"/>
  <c r="R221" i="10" a="1"/>
  <c r="R221" i="10"/>
  <c r="P221" i="10" a="1"/>
  <c r="P221" i="10" s="1"/>
  <c r="J221" i="10" a="1"/>
  <c r="J221" i="10" s="1"/>
  <c r="BF221" i="10" s="1" a="1"/>
  <c r="BF221" i="10" s="1"/>
  <c r="BK219" i="10" a="1"/>
  <c r="BK219" i="10" s="1"/>
  <c r="BI219" i="10" a="1"/>
  <c r="BI219" i="10" s="1"/>
  <c r="BH219" i="10" a="1"/>
  <c r="BH219" i="10" s="1"/>
  <c r="BG219" i="10" a="1"/>
  <c r="BG219" i="10" s="1"/>
  <c r="BF219" i="10" a="1"/>
  <c r="BF219" i="10" s="1"/>
  <c r="BE219" i="10" a="1"/>
  <c r="BE219" i="10" s="1"/>
  <c r="T219" i="10" a="1"/>
  <c r="T219" i="10"/>
  <c r="R219" i="10" a="1"/>
  <c r="R219" i="10"/>
  <c r="P219" i="10" a="1"/>
  <c r="P219" i="10" s="1"/>
  <c r="J219" i="10" a="1"/>
  <c r="J219" i="10" s="1"/>
  <c r="BK218" i="10" a="1"/>
  <c r="BK218" i="10" s="1"/>
  <c r="BI218" i="10" a="1"/>
  <c r="BI218" i="10" s="1"/>
  <c r="BH218" i="10" a="1"/>
  <c r="BH218" i="10" s="1"/>
  <c r="BG218" i="10" a="1"/>
  <c r="BG218" i="10" s="1"/>
  <c r="BE218" i="10" a="1"/>
  <c r="BE218" i="10" s="1"/>
  <c r="T218" i="10" a="1"/>
  <c r="T218" i="10"/>
  <c r="R218" i="10" a="1"/>
  <c r="R218" i="10" s="1"/>
  <c r="P218" i="10" a="1"/>
  <c r="P218" i="10" s="1"/>
  <c r="P215" i="10" s="1" a="1"/>
  <c r="P215" i="10" s="1"/>
  <c r="J218" i="10" a="1"/>
  <c r="J218" i="10" s="1"/>
  <c r="BF218" i="10" s="1" a="1"/>
  <c r="BF218" i="10" s="1"/>
  <c r="BK217" i="10" a="1"/>
  <c r="BK217" i="10" s="1"/>
  <c r="BI217" i="10" a="1"/>
  <c r="BI217" i="10" s="1"/>
  <c r="BH217" i="10" a="1"/>
  <c r="BH217" i="10" s="1"/>
  <c r="BG217" i="10" a="1"/>
  <c r="BG217" i="10" s="1"/>
  <c r="BF217" i="10" a="1"/>
  <c r="BF217" i="10" s="1"/>
  <c r="BE217" i="10" a="1"/>
  <c r="BE217" i="10" s="1"/>
  <c r="T217" i="10" a="1"/>
  <c r="T217" i="10" s="1"/>
  <c r="R217" i="10" a="1"/>
  <c r="R217" i="10" s="1"/>
  <c r="P217" i="10" a="1"/>
  <c r="P217" i="10"/>
  <c r="J217" i="10" a="1"/>
  <c r="J217" i="10" s="1"/>
  <c r="BK216" i="10" a="1"/>
  <c r="BK216" i="10" s="1"/>
  <c r="BK215" i="10" s="1" a="1"/>
  <c r="BK215" i="10" s="1"/>
  <c r="BI216" i="10" a="1"/>
  <c r="BI216" i="10" s="1"/>
  <c r="BH216" i="10" a="1"/>
  <c r="BH216" i="10" s="1"/>
  <c r="BG216" i="10" a="1"/>
  <c r="BG216" i="10" s="1"/>
  <c r="BE216" i="10" a="1"/>
  <c r="BE216" i="10" s="1"/>
  <c r="T216" i="10" a="1"/>
  <c r="T216" i="10" s="1"/>
  <c r="R216" i="10" a="1"/>
  <c r="R216" i="10" s="1"/>
  <c r="P216" i="10" a="1"/>
  <c r="P216" i="10"/>
  <c r="J216" i="10" a="1"/>
  <c r="J216" i="10" s="1"/>
  <c r="BF216" i="10" s="1" a="1"/>
  <c r="BF216" i="10" s="1"/>
  <c r="BK214" i="10" a="1"/>
  <c r="BK214" i="10" s="1"/>
  <c r="BI214" i="10" a="1"/>
  <c r="BI214" i="10" s="1"/>
  <c r="BH214" i="10" a="1"/>
  <c r="BH214" i="10" s="1"/>
  <c r="BG214" i="10" a="1"/>
  <c r="BG214" i="10" s="1"/>
  <c r="BE214" i="10" a="1"/>
  <c r="BE214" i="10" s="1"/>
  <c r="T214" i="10" a="1"/>
  <c r="T214" i="10"/>
  <c r="R214" i="10" a="1"/>
  <c r="R214" i="10"/>
  <c r="P214" i="10" a="1"/>
  <c r="P214" i="10" s="1"/>
  <c r="J214" i="10" a="1"/>
  <c r="J214" i="10" s="1"/>
  <c r="BF214" i="10" s="1" a="1"/>
  <c r="BF214" i="10" s="1"/>
  <c r="BK213" i="10" a="1"/>
  <c r="BK213" i="10" s="1"/>
  <c r="BI213" i="10" a="1"/>
  <c r="BI213" i="10" s="1"/>
  <c r="BH213" i="10" a="1"/>
  <c r="BH213" i="10" s="1"/>
  <c r="BG213" i="10" a="1"/>
  <c r="BG213" i="10" s="1"/>
  <c r="BE213" i="10" a="1"/>
  <c r="BE213" i="10" s="1"/>
  <c r="T213" i="10" a="1"/>
  <c r="T213" i="10" s="1"/>
  <c r="R213" i="10" a="1"/>
  <c r="R213" i="10" s="1"/>
  <c r="P213" i="10" a="1"/>
  <c r="P213" i="10" s="1"/>
  <c r="J213" i="10" a="1"/>
  <c r="J213" i="10" s="1"/>
  <c r="BF213" i="10" s="1" a="1"/>
  <c r="BF213" i="10" s="1"/>
  <c r="BK212" i="10" a="1"/>
  <c r="BK212" i="10" s="1"/>
  <c r="BI212" i="10" a="1"/>
  <c r="BI212" i="10" s="1"/>
  <c r="BH212" i="10" a="1"/>
  <c r="BH212" i="10" s="1"/>
  <c r="BG212" i="10" a="1"/>
  <c r="BG212" i="10" s="1"/>
  <c r="BE212" i="10" a="1"/>
  <c r="BE212" i="10"/>
  <c r="T212" i="10" a="1"/>
  <c r="T212" i="10"/>
  <c r="R212" i="10" a="1"/>
  <c r="R212" i="10" s="1"/>
  <c r="P212" i="10" a="1"/>
  <c r="P212" i="10" s="1"/>
  <c r="J212" i="10" a="1"/>
  <c r="J212" i="10"/>
  <c r="BF212" i="10" s="1" a="1"/>
  <c r="BF212" i="10" s="1"/>
  <c r="BK211" i="10" a="1"/>
  <c r="BK211" i="10"/>
  <c r="BI211" i="10" a="1"/>
  <c r="BI211" i="10" s="1"/>
  <c r="BH211" i="10" a="1"/>
  <c r="BH211" i="10" s="1"/>
  <c r="BG211" i="10" a="1"/>
  <c r="BG211" i="10" s="1"/>
  <c r="BE211" i="10" a="1"/>
  <c r="BE211" i="10" s="1"/>
  <c r="T211" i="10" a="1"/>
  <c r="T211" i="10" s="1"/>
  <c r="R211" i="10" a="1"/>
  <c r="R211" i="10" s="1"/>
  <c r="P211" i="10" a="1"/>
  <c r="P211" i="10"/>
  <c r="J211" i="10" a="1"/>
  <c r="J211" i="10" s="1"/>
  <c r="BF211" i="10" s="1" a="1"/>
  <c r="BF211" i="10" s="1"/>
  <c r="BK210" i="10" a="1"/>
  <c r="BK210" i="10" s="1"/>
  <c r="BI210" i="10" a="1"/>
  <c r="BI210" i="10" s="1"/>
  <c r="BH210" i="10" a="1"/>
  <c r="BH210" i="10"/>
  <c r="BG210" i="10" a="1"/>
  <c r="BG210" i="10" s="1"/>
  <c r="BE210" i="10" a="1"/>
  <c r="BE210" i="10" s="1"/>
  <c r="T210" i="10" a="1"/>
  <c r="T210" i="10"/>
  <c r="R210" i="10" a="1"/>
  <c r="R210" i="10"/>
  <c r="P210" i="10" a="1"/>
  <c r="P210" i="10" s="1"/>
  <c r="J210" i="10" a="1"/>
  <c r="J210" i="10" s="1"/>
  <c r="BF210" i="10" s="1" a="1"/>
  <c r="BF210" i="10" s="1"/>
  <c r="BK209" i="10" a="1"/>
  <c r="BK209" i="10" s="1"/>
  <c r="BI209" i="10" a="1"/>
  <c r="BI209" i="10"/>
  <c r="BH209" i="10" a="1"/>
  <c r="BH209" i="10" s="1"/>
  <c r="BG209" i="10" a="1"/>
  <c r="BG209" i="10" s="1"/>
  <c r="BE209" i="10" a="1"/>
  <c r="BE209" i="10" s="1"/>
  <c r="T209" i="10" a="1"/>
  <c r="T209" i="10" s="1"/>
  <c r="R209" i="10" a="1"/>
  <c r="R209" i="10"/>
  <c r="P209" i="10" a="1"/>
  <c r="P209" i="10"/>
  <c r="J209" i="10" a="1"/>
  <c r="J209" i="10" s="1"/>
  <c r="BF209" i="10" s="1" a="1"/>
  <c r="BF209" i="10" s="1"/>
  <c r="BK208" i="10" a="1"/>
  <c r="BK208" i="10" s="1"/>
  <c r="BI208" i="10" a="1"/>
  <c r="BI208" i="10" s="1"/>
  <c r="BH208" i="10" a="1"/>
  <c r="BH208" i="10" s="1"/>
  <c r="BG208" i="10" a="1"/>
  <c r="BG208" i="10" s="1"/>
  <c r="BE208" i="10" a="1"/>
  <c r="BE208" i="10" s="1"/>
  <c r="T208" i="10" a="1"/>
  <c r="T208" i="10" s="1"/>
  <c r="R208" i="10" a="1"/>
  <c r="R208" i="10"/>
  <c r="P208" i="10" a="1"/>
  <c r="P208" i="10" s="1"/>
  <c r="J208" i="10" a="1"/>
  <c r="J208" i="10" s="1"/>
  <c r="BF208" i="10" s="1" a="1"/>
  <c r="BF208" i="10" s="1"/>
  <c r="BK207" i="10" a="1"/>
  <c r="BK207" i="10" s="1"/>
  <c r="BI207" i="10" a="1"/>
  <c r="BI207" i="10" s="1"/>
  <c r="BH207" i="10" a="1"/>
  <c r="BH207" i="10" s="1"/>
  <c r="BG207" i="10" a="1"/>
  <c r="BG207" i="10" s="1"/>
  <c r="BE207" i="10" a="1"/>
  <c r="BE207" i="10" s="1"/>
  <c r="T207" i="10" a="1"/>
  <c r="T207" i="10" s="1"/>
  <c r="R207" i="10" a="1"/>
  <c r="R207" i="10" s="1"/>
  <c r="P207" i="10" a="1"/>
  <c r="P207" i="10"/>
  <c r="J207" i="10" a="1"/>
  <c r="J207" i="10" s="1"/>
  <c r="BF207" i="10" s="1" a="1"/>
  <c r="BF207" i="10" s="1"/>
  <c r="BK205" i="10" a="1"/>
  <c r="BK205" i="10" s="1"/>
  <c r="BI205" i="10" a="1"/>
  <c r="BI205" i="10" s="1"/>
  <c r="BH205" i="10" a="1"/>
  <c r="BH205" i="10" s="1"/>
  <c r="BG205" i="10" a="1"/>
  <c r="BG205" i="10" s="1"/>
  <c r="BE205" i="10" a="1"/>
  <c r="BE205" i="10" s="1"/>
  <c r="T205" i="10" a="1"/>
  <c r="T205" i="10" s="1"/>
  <c r="R205" i="10" a="1"/>
  <c r="R205" i="10" s="1"/>
  <c r="P205" i="10" a="1"/>
  <c r="P205" i="10"/>
  <c r="J205" i="10" a="1"/>
  <c r="J205" i="10" s="1"/>
  <c r="BF205" i="10" s="1" a="1"/>
  <c r="BF205" i="10" s="1"/>
  <c r="BK204" i="10" a="1"/>
  <c r="BK204" i="10" s="1"/>
  <c r="BI204" i="10" a="1"/>
  <c r="BI204" i="10" s="1"/>
  <c r="BH204" i="10" a="1"/>
  <c r="BH204" i="10" s="1"/>
  <c r="BG204" i="10" a="1"/>
  <c r="BG204" i="10"/>
  <c r="BE204" i="10" a="1"/>
  <c r="BE204" i="10" s="1"/>
  <c r="T204" i="10" a="1"/>
  <c r="T204" i="10" s="1"/>
  <c r="R204" i="10" a="1"/>
  <c r="R204" i="10"/>
  <c r="P204" i="10" a="1"/>
  <c r="P204" i="10"/>
  <c r="J204" i="10" a="1"/>
  <c r="J204" i="10" s="1"/>
  <c r="BF204" i="10" s="1" a="1"/>
  <c r="BF204" i="10" s="1"/>
  <c r="BK203" i="10" a="1"/>
  <c r="BK203" i="10" s="1"/>
  <c r="BI203" i="10" a="1"/>
  <c r="BI203" i="10"/>
  <c r="BH203" i="10" a="1"/>
  <c r="BH203" i="10" s="1"/>
  <c r="BG203" i="10" a="1"/>
  <c r="BG203" i="10" s="1"/>
  <c r="BE203" i="10" a="1"/>
  <c r="BE203" i="10" s="1"/>
  <c r="T203" i="10" a="1"/>
  <c r="T203" i="10"/>
  <c r="R203" i="10" a="1"/>
  <c r="R203" i="10" s="1"/>
  <c r="P203" i="10" a="1"/>
  <c r="P203" i="10"/>
  <c r="J203" i="10" a="1"/>
  <c r="J203" i="10" s="1"/>
  <c r="BF203" i="10" s="1" a="1"/>
  <c r="BF203" i="10" s="1"/>
  <c r="BK202" i="10" a="1"/>
  <c r="BK202" i="10" s="1"/>
  <c r="BI202" i="10" a="1"/>
  <c r="BI202" i="10" s="1"/>
  <c r="BH202" i="10" a="1"/>
  <c r="BH202" i="10" s="1"/>
  <c r="BG202" i="10" a="1"/>
  <c r="BG202" i="10" s="1"/>
  <c r="BE202" i="10" a="1"/>
  <c r="BE202" i="10" s="1"/>
  <c r="T202" i="10" a="1"/>
  <c r="T202" i="10"/>
  <c r="R202" i="10" a="1"/>
  <c r="R202" i="10" s="1"/>
  <c r="R195" i="10" s="1" a="1"/>
  <c r="R195" i="10" s="1"/>
  <c r="P202" i="10" a="1"/>
  <c r="P202" i="10" s="1"/>
  <c r="J202" i="10" a="1"/>
  <c r="J202" i="10" s="1"/>
  <c r="BF202" i="10" s="1" a="1"/>
  <c r="BF202" i="10" s="1"/>
  <c r="BK201" i="10" a="1"/>
  <c r="BK201" i="10"/>
  <c r="BI201" i="10" a="1"/>
  <c r="BI201" i="10"/>
  <c r="BH201" i="10" a="1"/>
  <c r="BH201" i="10" s="1"/>
  <c r="BG201" i="10" a="1"/>
  <c r="BG201" i="10" s="1"/>
  <c r="BE201" i="10" a="1"/>
  <c r="BE201" i="10" s="1"/>
  <c r="T201" i="10" a="1"/>
  <c r="T201" i="10"/>
  <c r="R201" i="10" a="1"/>
  <c r="R201" i="10" s="1"/>
  <c r="P201" i="10" a="1"/>
  <c r="P201" i="10" s="1"/>
  <c r="J201" i="10" a="1"/>
  <c r="J201" i="10"/>
  <c r="BF201" i="10" s="1" a="1"/>
  <c r="BF201" i="10" s="1"/>
  <c r="BK200" i="10" a="1"/>
  <c r="BK200" i="10" s="1"/>
  <c r="BI200" i="10" a="1"/>
  <c r="BI200" i="10" s="1"/>
  <c r="BH200" i="10" a="1"/>
  <c r="BH200" i="10" s="1"/>
  <c r="BG200" i="10" a="1"/>
  <c r="BG200" i="10"/>
  <c r="BE200" i="10" a="1"/>
  <c r="BE200" i="10" s="1"/>
  <c r="T200" i="10" a="1"/>
  <c r="T200" i="10" s="1"/>
  <c r="R200" i="10" a="1"/>
  <c r="R200" i="10" s="1"/>
  <c r="P200" i="10" a="1"/>
  <c r="P200" i="10"/>
  <c r="J200" i="10" a="1"/>
  <c r="J200" i="10" s="1"/>
  <c r="BF200" i="10" s="1" a="1"/>
  <c r="BF200" i="10" s="1"/>
  <c r="BK199" i="10" a="1"/>
  <c r="BK199" i="10"/>
  <c r="BI199" i="10" a="1"/>
  <c r="BI199" i="10" s="1"/>
  <c r="BH199" i="10" a="1"/>
  <c r="BH199" i="10" s="1"/>
  <c r="BG199" i="10" a="1"/>
  <c r="BG199" i="10" s="1"/>
  <c r="BE199" i="10" a="1"/>
  <c r="BE199" i="10" s="1"/>
  <c r="T199" i="10" a="1"/>
  <c r="T199" i="10"/>
  <c r="R199" i="10" a="1"/>
  <c r="R199" i="10" s="1"/>
  <c r="P199" i="10" a="1"/>
  <c r="P199" i="10"/>
  <c r="J199" i="10" a="1"/>
  <c r="J199" i="10"/>
  <c r="BF199" i="10" s="1" a="1"/>
  <c r="BF199" i="10" s="1"/>
  <c r="BK198" i="10" a="1"/>
  <c r="BK198" i="10" s="1"/>
  <c r="BI198" i="10" a="1"/>
  <c r="BI198" i="10" s="1"/>
  <c r="BH198" i="10" a="1"/>
  <c r="BH198" i="10" s="1"/>
  <c r="BG198" i="10" a="1"/>
  <c r="BG198" i="10" s="1"/>
  <c r="BF198" i="10" a="1"/>
  <c r="BF198" i="10" s="1"/>
  <c r="BE198" i="10" a="1"/>
  <c r="BE198" i="10" s="1"/>
  <c r="T198" i="10" a="1"/>
  <c r="T198" i="10" s="1"/>
  <c r="R198" i="10" a="1"/>
  <c r="R198" i="10" s="1"/>
  <c r="P198" i="10" a="1"/>
  <c r="P198" i="10" s="1"/>
  <c r="J198" i="10" a="1"/>
  <c r="J198" i="10" s="1"/>
  <c r="BK197" i="10" a="1"/>
  <c r="BK197" i="10" s="1"/>
  <c r="BI197" i="10" a="1"/>
  <c r="BI197" i="10"/>
  <c r="BH197" i="10" a="1"/>
  <c r="BH197" i="10" s="1"/>
  <c r="BG197" i="10" a="1"/>
  <c r="BG197" i="10" s="1"/>
  <c r="BE197" i="10" a="1"/>
  <c r="BE197" i="10" s="1"/>
  <c r="T197" i="10" a="1"/>
  <c r="T197" i="10"/>
  <c r="R197" i="10" a="1"/>
  <c r="R197" i="10"/>
  <c r="P197" i="10" a="1"/>
  <c r="P197" i="10" s="1"/>
  <c r="J197" i="10" a="1"/>
  <c r="J197" i="10" s="1"/>
  <c r="BF197" i="10" s="1" a="1"/>
  <c r="BF197" i="10" s="1"/>
  <c r="BK196" i="10" a="1"/>
  <c r="BK196" i="10" s="1"/>
  <c r="BI196" i="10" a="1"/>
  <c r="BI196" i="10" s="1"/>
  <c r="BH196" i="10" a="1"/>
  <c r="BH196" i="10" s="1"/>
  <c r="BG196" i="10" a="1"/>
  <c r="BG196" i="10" s="1"/>
  <c r="BE196" i="10" a="1"/>
  <c r="BE196" i="10" s="1"/>
  <c r="T196" i="10" a="1"/>
  <c r="T196" i="10" s="1"/>
  <c r="R196" i="10" a="1"/>
  <c r="R196" i="10" s="1"/>
  <c r="P196" i="10" a="1"/>
  <c r="P196" i="10"/>
  <c r="J196" i="10" a="1"/>
  <c r="J196" i="10" s="1"/>
  <c r="BF196" i="10" s="1" a="1"/>
  <c r="BF196" i="10" s="1"/>
  <c r="BK194" i="10" a="1"/>
  <c r="BK194" i="10" s="1"/>
  <c r="BI194" i="10" a="1"/>
  <c r="BI194" i="10" s="1"/>
  <c r="BH194" i="10" a="1"/>
  <c r="BH194" i="10"/>
  <c r="BG194" i="10" a="1"/>
  <c r="BG194" i="10" s="1"/>
  <c r="BE194" i="10" a="1"/>
  <c r="BE194" i="10"/>
  <c r="T194" i="10" a="1"/>
  <c r="T194" i="10"/>
  <c r="R194" i="10" a="1"/>
  <c r="R194" i="10" s="1"/>
  <c r="P194" i="10" a="1"/>
  <c r="P194" i="10" s="1"/>
  <c r="J194" i="10" a="1"/>
  <c r="J194" i="10" s="1"/>
  <c r="BF194" i="10" s="1" a="1"/>
  <c r="BF194" i="10" s="1"/>
  <c r="BK193" i="10" a="1"/>
  <c r="BK193" i="10" s="1"/>
  <c r="BI193" i="10" a="1"/>
  <c r="BI193" i="10" s="1"/>
  <c r="BH193" i="10" a="1"/>
  <c r="BH193" i="10" s="1"/>
  <c r="BG193" i="10" a="1"/>
  <c r="BG193" i="10" s="1"/>
  <c r="BE193" i="10" a="1"/>
  <c r="BE193" i="10" s="1"/>
  <c r="T193" i="10" a="1"/>
  <c r="T193" i="10" s="1"/>
  <c r="R193" i="10" a="1"/>
  <c r="R193" i="10"/>
  <c r="P193" i="10" a="1"/>
  <c r="P193" i="10"/>
  <c r="J193" i="10" a="1"/>
  <c r="J193" i="10" s="1"/>
  <c r="BF193" i="10" s="1" a="1"/>
  <c r="BF193" i="10" s="1"/>
  <c r="BK192" i="10" a="1"/>
  <c r="BK192" i="10" s="1"/>
  <c r="BI192" i="10" a="1"/>
  <c r="BI192" i="10" s="1"/>
  <c r="BH192" i="10" a="1"/>
  <c r="BH192" i="10"/>
  <c r="BG192" i="10" a="1"/>
  <c r="BG192" i="10" s="1"/>
  <c r="BE192" i="10" a="1"/>
  <c r="BE192" i="10" s="1"/>
  <c r="T192" i="10" a="1"/>
  <c r="T192" i="10"/>
  <c r="R192" i="10" a="1"/>
  <c r="R192" i="10" s="1"/>
  <c r="P192" i="10" a="1"/>
  <c r="P192" i="10" s="1"/>
  <c r="J192" i="10" a="1"/>
  <c r="J192" i="10" s="1"/>
  <c r="BF192" i="10" s="1" a="1"/>
  <c r="BF192" i="10" s="1"/>
  <c r="BK191" i="10" a="1"/>
  <c r="BK191" i="10" s="1"/>
  <c r="BI191" i="10" a="1"/>
  <c r="BI191" i="10" s="1"/>
  <c r="BH191" i="10" a="1"/>
  <c r="BH191" i="10" s="1"/>
  <c r="BG191" i="10" a="1"/>
  <c r="BG191" i="10" s="1"/>
  <c r="BE191" i="10" a="1"/>
  <c r="BE191" i="10" s="1"/>
  <c r="T191" i="10" a="1"/>
  <c r="T191" i="10" s="1"/>
  <c r="R191" i="10" a="1"/>
  <c r="R191" i="10"/>
  <c r="P191" i="10" a="1"/>
  <c r="P191" i="10"/>
  <c r="J191" i="10" a="1"/>
  <c r="J191" i="10" s="1"/>
  <c r="BF191" i="10" s="1" a="1"/>
  <c r="BF191" i="10" s="1"/>
  <c r="BK190" i="10" a="1"/>
  <c r="BK190" i="10" s="1"/>
  <c r="BI190" i="10" a="1"/>
  <c r="BI190" i="10" s="1"/>
  <c r="BH190" i="10" a="1"/>
  <c r="BH190" i="10" s="1"/>
  <c r="BG190" i="10" a="1"/>
  <c r="BG190" i="10" s="1"/>
  <c r="BE190" i="10" a="1"/>
  <c r="BE190" i="10" s="1"/>
  <c r="T190" i="10" a="1"/>
  <c r="T190" i="10"/>
  <c r="R190" i="10" a="1"/>
  <c r="R190" i="10" s="1"/>
  <c r="P190" i="10" a="1"/>
  <c r="P190" i="10" s="1"/>
  <c r="J190" i="10" a="1"/>
  <c r="J190" i="10" s="1"/>
  <c r="BF190" i="10" s="1" a="1"/>
  <c r="BF190" i="10" s="1"/>
  <c r="BK189" i="10" a="1"/>
  <c r="BK189" i="10" s="1"/>
  <c r="BI189" i="10" a="1"/>
  <c r="BI189" i="10" s="1"/>
  <c r="BH189" i="10" a="1"/>
  <c r="BH189" i="10" s="1"/>
  <c r="BG189" i="10" a="1"/>
  <c r="BG189" i="10" s="1"/>
  <c r="BE189" i="10" a="1"/>
  <c r="BE189" i="10" s="1"/>
  <c r="T189" i="10" a="1"/>
  <c r="T189" i="10" s="1"/>
  <c r="T188" i="10" s="1" a="1"/>
  <c r="T188" i="10" s="1"/>
  <c r="R189" i="10" a="1"/>
  <c r="R189" i="10"/>
  <c r="R188" i="10" s="1" a="1"/>
  <c r="R188" i="10" s="1"/>
  <c r="P189" i="10" a="1"/>
  <c r="P189" i="10" s="1"/>
  <c r="J189" i="10" a="1"/>
  <c r="J189" i="10" s="1"/>
  <c r="BF189" i="10" s="1" a="1"/>
  <c r="BF189" i="10" s="1"/>
  <c r="BK187" i="10" a="1"/>
  <c r="BK187" i="10" s="1"/>
  <c r="BI187" i="10" a="1"/>
  <c r="BI187" i="10"/>
  <c r="BH187" i="10" a="1"/>
  <c r="BH187" i="10" s="1"/>
  <c r="BG187" i="10" a="1"/>
  <c r="BG187" i="10" s="1"/>
  <c r="BE187" i="10" a="1"/>
  <c r="BE187" i="10" s="1"/>
  <c r="T187" i="10" a="1"/>
  <c r="T187" i="10" s="1"/>
  <c r="R187" i="10" a="1"/>
  <c r="R187" i="10" s="1"/>
  <c r="P187" i="10" a="1"/>
  <c r="P187" i="10" s="1"/>
  <c r="P184" i="10" s="1" a="1"/>
  <c r="P184" i="10" s="1"/>
  <c r="J187" i="10" a="1"/>
  <c r="J187" i="10" s="1"/>
  <c r="BF187" i="10" s="1" a="1"/>
  <c r="BF187" i="10" s="1"/>
  <c r="BK186" i="10" a="1"/>
  <c r="BK186" i="10" s="1"/>
  <c r="BI186" i="10" a="1"/>
  <c r="BI186" i="10" s="1"/>
  <c r="BH186" i="10" a="1"/>
  <c r="BH186" i="10" s="1"/>
  <c r="BG186" i="10" a="1"/>
  <c r="BG186" i="10" s="1"/>
  <c r="BE186" i="10" a="1"/>
  <c r="BE186" i="10" s="1"/>
  <c r="T186" i="10" a="1"/>
  <c r="T186" i="10"/>
  <c r="R186" i="10" a="1"/>
  <c r="R186" i="10" s="1"/>
  <c r="P186" i="10" a="1"/>
  <c r="P186" i="10" s="1"/>
  <c r="J186" i="10" a="1"/>
  <c r="J186" i="10" s="1"/>
  <c r="BF186" i="10" s="1" a="1"/>
  <c r="BF186" i="10" s="1"/>
  <c r="BK185" i="10" a="1"/>
  <c r="BK185" i="10" s="1"/>
  <c r="BI185" i="10" a="1"/>
  <c r="BI185" i="10" s="1"/>
  <c r="BH185" i="10" a="1"/>
  <c r="BH185" i="10" s="1"/>
  <c r="BG185" i="10" a="1"/>
  <c r="BG185" i="10" s="1"/>
  <c r="BE185" i="10" a="1"/>
  <c r="BE185" i="10" s="1"/>
  <c r="T185" i="10" a="1"/>
  <c r="T185" i="10" s="1"/>
  <c r="R185" i="10" a="1"/>
  <c r="R185" i="10" s="1"/>
  <c r="P185" i="10" a="1"/>
  <c r="P185" i="10"/>
  <c r="J185" i="10" a="1"/>
  <c r="J185" i="10" s="1"/>
  <c r="BF185" i="10" s="1" a="1"/>
  <c r="BF185" i="10" s="1"/>
  <c r="BK182" i="10" a="1"/>
  <c r="BK182" i="10" s="1"/>
  <c r="BI182" i="10" a="1"/>
  <c r="BI182" i="10" s="1"/>
  <c r="BH182" i="10" a="1"/>
  <c r="BH182" i="10" s="1"/>
  <c r="BG182" i="10" a="1"/>
  <c r="BG182" i="10" s="1"/>
  <c r="BE182" i="10" a="1"/>
  <c r="BE182" i="10" s="1"/>
  <c r="T182" i="10" a="1"/>
  <c r="T182" i="10" s="1"/>
  <c r="R182" i="10" a="1"/>
  <c r="R182" i="10" s="1"/>
  <c r="P182" i="10" a="1"/>
  <c r="P182" i="10"/>
  <c r="J182" i="10" a="1"/>
  <c r="J182" i="10" s="1"/>
  <c r="BF182" i="10" s="1" a="1"/>
  <c r="BF182" i="10" s="1"/>
  <c r="BK181" i="10" a="1"/>
  <c r="BK181" i="10" s="1"/>
  <c r="BI181" i="10" a="1"/>
  <c r="BI181" i="10" s="1"/>
  <c r="BH181" i="10" a="1"/>
  <c r="BH181" i="10" s="1"/>
  <c r="BG181" i="10" a="1"/>
  <c r="BG181" i="10" s="1"/>
  <c r="BE181" i="10" a="1"/>
  <c r="BE181" i="10" s="1"/>
  <c r="T181" i="10" a="1"/>
  <c r="T181" i="10"/>
  <c r="R181" i="10" a="1"/>
  <c r="R181" i="10" s="1"/>
  <c r="P181" i="10" a="1"/>
  <c r="P181" i="10" s="1"/>
  <c r="J181" i="10" a="1"/>
  <c r="J181" i="10" s="1"/>
  <c r="BF181" i="10" s="1" a="1"/>
  <c r="BF181" i="10" s="1"/>
  <c r="BK180" i="10" a="1"/>
  <c r="BK180" i="10" s="1"/>
  <c r="BI180" i="10" a="1"/>
  <c r="BI180" i="10" s="1"/>
  <c r="BH180" i="10" a="1"/>
  <c r="BH180" i="10" s="1"/>
  <c r="BG180" i="10" a="1"/>
  <c r="BG180" i="10" s="1"/>
  <c r="BE180" i="10" a="1"/>
  <c r="BE180" i="10"/>
  <c r="T180" i="10" a="1"/>
  <c r="T180" i="10" s="1"/>
  <c r="R180" i="10" a="1"/>
  <c r="R180" i="10" s="1"/>
  <c r="P180" i="10" a="1"/>
  <c r="P180" i="10" s="1"/>
  <c r="J180" i="10" a="1"/>
  <c r="J180" i="10" s="1"/>
  <c r="BF180" i="10" s="1" a="1"/>
  <c r="BF180" i="10" s="1"/>
  <c r="BK179" i="10" a="1"/>
  <c r="BK179" i="10" s="1"/>
  <c r="BI179" i="10" a="1"/>
  <c r="BI179" i="10" s="1"/>
  <c r="BH179" i="10" a="1"/>
  <c r="BH179" i="10" s="1"/>
  <c r="BG179" i="10" a="1"/>
  <c r="BG179" i="10" s="1"/>
  <c r="BE179" i="10" a="1"/>
  <c r="BE179" i="10" s="1"/>
  <c r="T179" i="10" a="1"/>
  <c r="T179" i="10"/>
  <c r="R179" i="10" a="1"/>
  <c r="R179" i="10"/>
  <c r="P179" i="10" a="1"/>
  <c r="P179" i="10" s="1"/>
  <c r="J179" i="10" a="1"/>
  <c r="J179" i="10" s="1"/>
  <c r="BF179" i="10" s="1" a="1"/>
  <c r="BF179" i="10" s="1"/>
  <c r="BK178" i="10" a="1"/>
  <c r="BK178" i="10" s="1"/>
  <c r="BI178" i="10" a="1"/>
  <c r="BI178" i="10"/>
  <c r="BH178" i="10" a="1"/>
  <c r="BH178" i="10" s="1"/>
  <c r="BG178" i="10" a="1"/>
  <c r="BG178" i="10" s="1"/>
  <c r="BE178" i="10" a="1"/>
  <c r="BE178" i="10" s="1"/>
  <c r="T178" i="10" a="1"/>
  <c r="T178" i="10" s="1"/>
  <c r="R178" i="10" a="1"/>
  <c r="R178" i="10" s="1"/>
  <c r="P178" i="10" a="1"/>
  <c r="P178" i="10"/>
  <c r="J178" i="10" a="1"/>
  <c r="J178" i="10" s="1"/>
  <c r="BF178" i="10" s="1" a="1"/>
  <c r="BF178" i="10" s="1"/>
  <c r="BK177" i="10" a="1"/>
  <c r="BK177" i="10" s="1"/>
  <c r="BI177" i="10" a="1"/>
  <c r="BI177" i="10" s="1"/>
  <c r="BH177" i="10" a="1"/>
  <c r="BH177" i="10" s="1"/>
  <c r="BG177" i="10" a="1"/>
  <c r="BG177" i="10" s="1"/>
  <c r="BE177" i="10" a="1"/>
  <c r="BE177" i="10" s="1"/>
  <c r="T177" i="10" a="1"/>
  <c r="T177" i="10"/>
  <c r="R177" i="10" a="1"/>
  <c r="R177" i="10" s="1"/>
  <c r="P177" i="10" a="1"/>
  <c r="P177" i="10" s="1"/>
  <c r="J177" i="10" a="1"/>
  <c r="J177" i="10" s="1"/>
  <c r="BF177" i="10" s="1" a="1"/>
  <c r="BF177" i="10" s="1"/>
  <c r="BK176" i="10" a="1"/>
  <c r="BK176" i="10" s="1"/>
  <c r="BI176" i="10" a="1"/>
  <c r="BI176" i="10" s="1"/>
  <c r="BH176" i="10" a="1"/>
  <c r="BH176" i="10" s="1"/>
  <c r="BG176" i="10" a="1"/>
  <c r="BG176" i="10" s="1"/>
  <c r="BF176" i="10" a="1"/>
  <c r="BF176" i="10" s="1"/>
  <c r="BE176" i="10" a="1"/>
  <c r="BE176" i="10" s="1"/>
  <c r="T176" i="10" a="1"/>
  <c r="T176" i="10" s="1"/>
  <c r="R176" i="10" a="1"/>
  <c r="R176" i="10"/>
  <c r="P176" i="10" a="1"/>
  <c r="P176" i="10" s="1"/>
  <c r="J176" i="10" a="1"/>
  <c r="J176" i="10" s="1"/>
  <c r="BK175" i="10" a="1"/>
  <c r="BK175" i="10"/>
  <c r="BI175" i="10" a="1"/>
  <c r="BI175" i="10" s="1"/>
  <c r="BH175" i="10" a="1"/>
  <c r="BH175" i="10" s="1"/>
  <c r="BG175" i="10" a="1"/>
  <c r="BG175" i="10" s="1"/>
  <c r="BE175" i="10" a="1"/>
  <c r="BE175" i="10" s="1"/>
  <c r="T175" i="10" a="1"/>
  <c r="T175" i="10" s="1"/>
  <c r="R175" i="10" a="1"/>
  <c r="R175" i="10" s="1"/>
  <c r="P175" i="10" a="1"/>
  <c r="P175" i="10"/>
  <c r="J175" i="10" a="1"/>
  <c r="J175" i="10" s="1"/>
  <c r="BF175" i="10" s="1" a="1"/>
  <c r="BF175" i="10" s="1"/>
  <c r="BK174" i="10" a="1"/>
  <c r="BK174" i="10" s="1"/>
  <c r="BI174" i="10" a="1"/>
  <c r="BI174" i="10" s="1"/>
  <c r="BH174" i="10" a="1"/>
  <c r="BH174" i="10"/>
  <c r="BG174" i="10" a="1"/>
  <c r="BG174" i="10" s="1"/>
  <c r="BE174" i="10" a="1"/>
  <c r="BE174" i="10" s="1"/>
  <c r="T174" i="10" a="1"/>
  <c r="T174" i="10"/>
  <c r="R174" i="10" a="1"/>
  <c r="R174" i="10"/>
  <c r="P174" i="10" a="1"/>
  <c r="P174" i="10"/>
  <c r="P170" i="10" s="1" a="1"/>
  <c r="P170" i="10" s="1"/>
  <c r="J174" i="10" a="1"/>
  <c r="J174" i="10" s="1"/>
  <c r="BF174" i="10" s="1" a="1"/>
  <c r="BF174" i="10" s="1"/>
  <c r="BK173" i="10" a="1"/>
  <c r="BK173" i="10" s="1"/>
  <c r="BI173" i="10" a="1"/>
  <c r="BI173" i="10" s="1"/>
  <c r="BH173" i="10" a="1"/>
  <c r="BH173" i="10" s="1"/>
  <c r="BG173" i="10" a="1"/>
  <c r="BG173" i="10" s="1"/>
  <c r="BE173" i="10" a="1"/>
  <c r="BE173" i="10" s="1"/>
  <c r="T173" i="10" a="1"/>
  <c r="T173" i="10"/>
  <c r="R173" i="10" a="1"/>
  <c r="R173" i="10" s="1"/>
  <c r="P173" i="10" a="1"/>
  <c r="P173" i="10"/>
  <c r="J173" i="10" a="1"/>
  <c r="J173" i="10" s="1"/>
  <c r="BF173" i="10" s="1" a="1"/>
  <c r="BF173" i="10" s="1"/>
  <c r="BK172" i="10" a="1"/>
  <c r="BK172" i="10" s="1"/>
  <c r="BI172" i="10" a="1"/>
  <c r="BI172" i="10" s="1"/>
  <c r="BH172" i="10" a="1"/>
  <c r="BH172" i="10" s="1"/>
  <c r="BG172" i="10" a="1"/>
  <c r="BG172" i="10" s="1"/>
  <c r="BE172" i="10" a="1"/>
  <c r="BE172" i="10" s="1"/>
  <c r="T172" i="10" a="1"/>
  <c r="T172" i="10"/>
  <c r="R172" i="10" a="1"/>
  <c r="R172" i="10"/>
  <c r="P172" i="10" a="1"/>
  <c r="P172" i="10" s="1"/>
  <c r="J172" i="10" a="1"/>
  <c r="J172" i="10" s="1"/>
  <c r="BF172" i="10" s="1" a="1"/>
  <c r="BF172" i="10" s="1"/>
  <c r="BK171" i="10" a="1"/>
  <c r="BK171" i="10" s="1"/>
  <c r="BI171" i="10" a="1"/>
  <c r="BI171" i="10" s="1"/>
  <c r="BH171" i="10" a="1"/>
  <c r="BH171" i="10" s="1"/>
  <c r="BG171" i="10" a="1"/>
  <c r="BG171" i="10" s="1"/>
  <c r="BE171" i="10" a="1"/>
  <c r="BE171" i="10"/>
  <c r="T171" i="10" a="1"/>
  <c r="T171" i="10"/>
  <c r="R171" i="10" a="1"/>
  <c r="R171" i="10" s="1"/>
  <c r="P171" i="10" a="1"/>
  <c r="P171" i="10"/>
  <c r="J171" i="10" a="1"/>
  <c r="J171" i="10" s="1"/>
  <c r="BF171" i="10" s="1" a="1"/>
  <c r="BF171" i="10" s="1"/>
  <c r="T170" i="10" a="1"/>
  <c r="T170" i="10" s="1"/>
  <c r="BK169" i="10" a="1"/>
  <c r="BK169" i="10" s="1"/>
  <c r="BI169" i="10" a="1"/>
  <c r="BI169" i="10" s="1"/>
  <c r="BH169" i="10" a="1"/>
  <c r="BH169" i="10" s="1"/>
  <c r="BG169" i="10" a="1"/>
  <c r="BG169" i="10" s="1"/>
  <c r="BE169" i="10" a="1"/>
  <c r="BE169" i="10" s="1"/>
  <c r="T169" i="10" a="1"/>
  <c r="T169" i="10"/>
  <c r="R169" i="10" a="1"/>
  <c r="R169" i="10"/>
  <c r="P169" i="10" a="1"/>
  <c r="P169" i="10" s="1"/>
  <c r="J169" i="10" a="1"/>
  <c r="J169" i="10" s="1"/>
  <c r="BF169" i="10" s="1" a="1"/>
  <c r="BF169" i="10" s="1"/>
  <c r="BK168" i="10" a="1"/>
  <c r="BK168" i="10" s="1"/>
  <c r="BI168" i="10" a="1"/>
  <c r="BI168" i="10" s="1"/>
  <c r="BH168" i="10" a="1"/>
  <c r="BH168" i="10" s="1"/>
  <c r="BG168" i="10" a="1"/>
  <c r="BG168" i="10" s="1"/>
  <c r="BE168" i="10" a="1"/>
  <c r="BE168" i="10" s="1"/>
  <c r="T168" i="10" a="1"/>
  <c r="T168" i="10" s="1"/>
  <c r="R168" i="10" a="1"/>
  <c r="R168" i="10" s="1"/>
  <c r="P168" i="10" a="1"/>
  <c r="P168" i="10" s="1"/>
  <c r="J168" i="10" a="1"/>
  <c r="J168" i="10" s="1"/>
  <c r="BF168" i="10" s="1" a="1"/>
  <c r="BF168" i="10" s="1"/>
  <c r="BK167" i="10" a="1"/>
  <c r="BK167" i="10" s="1"/>
  <c r="BI167" i="10" a="1"/>
  <c r="BI167" i="10" s="1"/>
  <c r="BH167" i="10" a="1"/>
  <c r="BH167" i="10" s="1"/>
  <c r="BG167" i="10" a="1"/>
  <c r="BG167" i="10" s="1"/>
  <c r="BE167" i="10" a="1"/>
  <c r="BE167" i="10" s="1"/>
  <c r="T167" i="10" a="1"/>
  <c r="T167" i="10" s="1"/>
  <c r="R167" i="10" a="1"/>
  <c r="R167" i="10"/>
  <c r="P167" i="10" a="1"/>
  <c r="P167" i="10" s="1"/>
  <c r="J167" i="10" a="1"/>
  <c r="J167" i="10" s="1"/>
  <c r="BF167" i="10" s="1" a="1"/>
  <c r="BF167" i="10" s="1"/>
  <c r="BK166" i="10" a="1"/>
  <c r="BK166" i="10" s="1"/>
  <c r="BI166" i="10" a="1"/>
  <c r="BI166" i="10" s="1"/>
  <c r="BH166" i="10" a="1"/>
  <c r="BH166" i="10" s="1"/>
  <c r="BG166" i="10" a="1"/>
  <c r="BG166" i="10" s="1"/>
  <c r="BE166" i="10" a="1"/>
  <c r="BE166" i="10" s="1"/>
  <c r="T166" i="10" a="1"/>
  <c r="T166" i="10" s="1"/>
  <c r="R166" i="10" a="1"/>
  <c r="R166" i="10" s="1"/>
  <c r="P166" i="10" a="1"/>
  <c r="P166" i="10"/>
  <c r="J166" i="10" a="1"/>
  <c r="J166" i="10" s="1"/>
  <c r="BF166" i="10" s="1" a="1"/>
  <c r="BF166" i="10" s="1"/>
  <c r="BK165" i="10" a="1"/>
  <c r="BK165" i="10" s="1"/>
  <c r="BI165" i="10" a="1"/>
  <c r="BI165" i="10" s="1"/>
  <c r="BH165" i="10" a="1"/>
  <c r="BH165" i="10" s="1"/>
  <c r="BG165" i="10" a="1"/>
  <c r="BG165" i="10"/>
  <c r="BE165" i="10" a="1"/>
  <c r="BE165" i="10" s="1"/>
  <c r="T165" i="10" a="1"/>
  <c r="T165" i="10" s="1"/>
  <c r="R165" i="10" a="1"/>
  <c r="R165" i="10" s="1"/>
  <c r="P165" i="10" a="1"/>
  <c r="P165" i="10" s="1"/>
  <c r="J165" i="10" a="1"/>
  <c r="J165" i="10" s="1"/>
  <c r="BF165" i="10" s="1" a="1"/>
  <c r="BF165" i="10" s="1"/>
  <c r="BK164" i="10" a="1"/>
  <c r="BK164" i="10" s="1"/>
  <c r="BI164" i="10" a="1"/>
  <c r="BI164" i="10" s="1"/>
  <c r="BH164" i="10" a="1"/>
  <c r="BH164" i="10" s="1"/>
  <c r="BG164" i="10" a="1"/>
  <c r="BG164" i="10" s="1"/>
  <c r="BE164" i="10" a="1"/>
  <c r="BE164" i="10"/>
  <c r="T164" i="10" a="1"/>
  <c r="T164" i="10" s="1"/>
  <c r="R164" i="10" a="1"/>
  <c r="R164" i="10" s="1"/>
  <c r="P164" i="10" a="1"/>
  <c r="P164" i="10" s="1"/>
  <c r="J164" i="10" a="1"/>
  <c r="J164" i="10"/>
  <c r="BF164" i="10" s="1" a="1"/>
  <c r="BF164" i="10" s="1"/>
  <c r="BK163" i="10" a="1"/>
  <c r="BK163" i="10" s="1"/>
  <c r="BI163" i="10" a="1"/>
  <c r="BI163" i="10" s="1"/>
  <c r="BH163" i="10" a="1"/>
  <c r="BH163" i="10" s="1"/>
  <c r="BG163" i="10" a="1"/>
  <c r="BG163" i="10" s="1"/>
  <c r="BE163" i="10" a="1"/>
  <c r="BE163" i="10" s="1"/>
  <c r="T163" i="10" a="1"/>
  <c r="T163" i="10" s="1"/>
  <c r="R163" i="10" a="1"/>
  <c r="R163" i="10"/>
  <c r="P163" i="10" a="1"/>
  <c r="P163" i="10" s="1"/>
  <c r="J163" i="10" a="1"/>
  <c r="J163" i="10" s="1"/>
  <c r="BF163" i="10" s="1" a="1"/>
  <c r="BF163" i="10" s="1"/>
  <c r="BK162" i="10" a="1"/>
  <c r="BK162" i="10" s="1"/>
  <c r="BI162" i="10" a="1"/>
  <c r="BI162" i="10" s="1"/>
  <c r="BH162" i="10" a="1"/>
  <c r="BH162" i="10" s="1"/>
  <c r="BG162" i="10" a="1"/>
  <c r="BG162" i="10" s="1"/>
  <c r="BE162" i="10" a="1"/>
  <c r="BE162" i="10" s="1"/>
  <c r="T162" i="10" a="1"/>
  <c r="T162" i="10" s="1"/>
  <c r="R162" i="10" a="1"/>
  <c r="R162" i="10" s="1"/>
  <c r="P162" i="10" a="1"/>
  <c r="P162" i="10" s="1"/>
  <c r="J162" i="10" a="1"/>
  <c r="J162" i="10" s="1"/>
  <c r="BF162" i="10" s="1" a="1"/>
  <c r="BF162" i="10" s="1"/>
  <c r="BK161" i="10" a="1"/>
  <c r="BK161" i="10" s="1"/>
  <c r="BI161" i="10" a="1"/>
  <c r="BI161" i="10" s="1"/>
  <c r="BH161" i="10" a="1"/>
  <c r="BH161" i="10" s="1"/>
  <c r="BG161" i="10" a="1"/>
  <c r="BG161" i="10"/>
  <c r="BE161" i="10" a="1"/>
  <c r="BE161" i="10" s="1"/>
  <c r="T161" i="10" a="1"/>
  <c r="T161" i="10"/>
  <c r="R161" i="10" a="1"/>
  <c r="R161" i="10"/>
  <c r="P161" i="10" a="1"/>
  <c r="P161" i="10" s="1"/>
  <c r="J161" i="10" a="1"/>
  <c r="J161" i="10" s="1"/>
  <c r="BF161" i="10" s="1" a="1"/>
  <c r="BF161" i="10" s="1"/>
  <c r="BK160" i="10" a="1"/>
  <c r="BK160" i="10" s="1"/>
  <c r="BI160" i="10" a="1"/>
  <c r="BI160" i="10" s="1"/>
  <c r="BH160" i="10" a="1"/>
  <c r="BH160" i="10" s="1"/>
  <c r="BG160" i="10" a="1"/>
  <c r="BG160" i="10" s="1"/>
  <c r="BE160" i="10" a="1"/>
  <c r="BE160" i="10" s="1"/>
  <c r="T160" i="10" a="1"/>
  <c r="T160" i="10" s="1"/>
  <c r="R160" i="10" a="1"/>
  <c r="R160" i="10" s="1"/>
  <c r="P160" i="10" a="1"/>
  <c r="P160" i="10"/>
  <c r="J160" i="10" a="1"/>
  <c r="J160" i="10" s="1"/>
  <c r="BF160" i="10" s="1" a="1"/>
  <c r="BF160" i="10" s="1"/>
  <c r="BK159" i="10" a="1"/>
  <c r="BK159" i="10" s="1"/>
  <c r="BI159" i="10" a="1"/>
  <c r="BI159" i="10" s="1"/>
  <c r="BH159" i="10" a="1"/>
  <c r="BH159" i="10" s="1"/>
  <c r="BG159" i="10" a="1"/>
  <c r="BG159" i="10" s="1"/>
  <c r="BE159" i="10" a="1"/>
  <c r="BE159" i="10" s="1"/>
  <c r="T159" i="10" a="1"/>
  <c r="T159" i="10" s="1"/>
  <c r="R159" i="10" a="1"/>
  <c r="R159" i="10"/>
  <c r="P159" i="10" a="1"/>
  <c r="P159" i="10" s="1"/>
  <c r="J159" i="10" a="1"/>
  <c r="J159" i="10" s="1"/>
  <c r="BF159" i="10" s="1" a="1"/>
  <c r="BF159" i="10" s="1"/>
  <c r="BK158" i="10" a="1"/>
  <c r="BK158" i="10" s="1"/>
  <c r="BI158" i="10" a="1"/>
  <c r="BI158" i="10" s="1"/>
  <c r="BH158" i="10" a="1"/>
  <c r="BH158" i="10" s="1"/>
  <c r="BG158" i="10" a="1"/>
  <c r="BG158" i="10" s="1"/>
  <c r="BE158" i="10" a="1"/>
  <c r="BE158" i="10" s="1"/>
  <c r="T158" i="10" a="1"/>
  <c r="T158" i="10" s="1"/>
  <c r="R158" i="10" a="1"/>
  <c r="R158" i="10" s="1"/>
  <c r="P158" i="10" a="1"/>
  <c r="P158" i="10" s="1"/>
  <c r="J158" i="10" a="1"/>
  <c r="J158" i="10" s="1"/>
  <c r="BF158" i="10" s="1" a="1"/>
  <c r="BF158" i="10" s="1"/>
  <c r="BK157" i="10" a="1"/>
  <c r="BK157" i="10" s="1"/>
  <c r="BI157" i="10" a="1"/>
  <c r="BI157" i="10" s="1"/>
  <c r="BH157" i="10" a="1"/>
  <c r="BH157" i="10" s="1"/>
  <c r="BG157" i="10" a="1"/>
  <c r="BG157" i="10" s="1"/>
  <c r="BF157" i="10" a="1"/>
  <c r="BF157" i="10" s="1"/>
  <c r="BE157" i="10" a="1"/>
  <c r="BE157" i="10" s="1"/>
  <c r="T157" i="10" a="1"/>
  <c r="T157" i="10" s="1"/>
  <c r="R157" i="10" a="1"/>
  <c r="R157" i="10" s="1"/>
  <c r="P157" i="10" a="1"/>
  <c r="P157" i="10" s="1"/>
  <c r="J157" i="10" a="1"/>
  <c r="J157" i="10" s="1"/>
  <c r="BK156" i="10" a="1"/>
  <c r="BK156" i="10" s="1"/>
  <c r="BI156" i="10" a="1"/>
  <c r="BI156" i="10" s="1"/>
  <c r="BH156" i="10" a="1"/>
  <c r="BH156" i="10" s="1"/>
  <c r="BG156" i="10" a="1"/>
  <c r="BG156" i="10" s="1"/>
  <c r="BE156" i="10" a="1"/>
  <c r="BE156" i="10" s="1"/>
  <c r="T156" i="10" a="1"/>
  <c r="T156" i="10" s="1"/>
  <c r="R156" i="10" a="1"/>
  <c r="R156" i="10" s="1"/>
  <c r="R154" i="10" s="1" a="1"/>
  <c r="R154" i="10" s="1"/>
  <c r="P156" i="10" a="1"/>
  <c r="P156" i="10" s="1"/>
  <c r="J156" i="10" a="1"/>
  <c r="J156" i="10" s="1"/>
  <c r="BF156" i="10" s="1" a="1"/>
  <c r="BF156" i="10" s="1"/>
  <c r="BK155" i="10" a="1"/>
  <c r="BK155" i="10" s="1"/>
  <c r="BI155" i="10" a="1"/>
  <c r="BI155" i="10" s="1"/>
  <c r="BH155" i="10" a="1"/>
  <c r="BH155" i="10" s="1"/>
  <c r="BG155" i="10" a="1"/>
  <c r="BG155" i="10" s="1"/>
  <c r="BE155" i="10" a="1"/>
  <c r="BE155" i="10" s="1"/>
  <c r="T155" i="10" a="1"/>
  <c r="T155" i="10"/>
  <c r="R155" i="10" a="1"/>
  <c r="R155" i="10"/>
  <c r="P155" i="10" a="1"/>
  <c r="P155" i="10" s="1"/>
  <c r="J155" i="10" a="1"/>
  <c r="J155" i="10" s="1"/>
  <c r="BF155" i="10" s="1" a="1"/>
  <c r="BF155" i="10" s="1"/>
  <c r="P154" i="10" a="1"/>
  <c r="P154" i="10" s="1"/>
  <c r="BK153" i="10" a="1"/>
  <c r="BK153" i="10" s="1"/>
  <c r="BI153" i="10" a="1"/>
  <c r="BI153" i="10" s="1"/>
  <c r="BH153" i="10" a="1"/>
  <c r="BH153" i="10" s="1"/>
  <c r="BG153" i="10" a="1"/>
  <c r="BG153" i="10" s="1"/>
  <c r="BE153" i="10" a="1"/>
  <c r="BE153" i="10" s="1"/>
  <c r="T153" i="10" a="1"/>
  <c r="T153" i="10" s="1"/>
  <c r="R153" i="10" a="1"/>
  <c r="R153" i="10" s="1"/>
  <c r="P153" i="10" a="1"/>
  <c r="P153" i="10" s="1"/>
  <c r="J153" i="10" a="1"/>
  <c r="J153" i="10" s="1"/>
  <c r="BF153" i="10" s="1" a="1"/>
  <c r="BF153" i="10" s="1"/>
  <c r="BK152" i="10" a="1"/>
  <c r="BK152" i="10" s="1"/>
  <c r="BI152" i="10" a="1"/>
  <c r="BI152" i="10" s="1"/>
  <c r="BH152" i="10" a="1"/>
  <c r="BH152" i="10"/>
  <c r="BG152" i="10" a="1"/>
  <c r="BG152" i="10" s="1"/>
  <c r="BE152" i="10" a="1"/>
  <c r="BE152" i="10" s="1"/>
  <c r="T152" i="10" a="1"/>
  <c r="T152" i="10" s="1"/>
  <c r="T150" i="10" s="1" a="1"/>
  <c r="T150" i="10" s="1"/>
  <c r="R152" i="10" a="1"/>
  <c r="R152" i="10" s="1"/>
  <c r="P152" i="10" a="1"/>
  <c r="P152" i="10" s="1"/>
  <c r="P150" i="10" s="1" a="1"/>
  <c r="P150" i="10" s="1"/>
  <c r="J152" i="10" a="1"/>
  <c r="J152" i="10" s="1"/>
  <c r="BF152" i="10" s="1" a="1"/>
  <c r="BF152" i="10" s="1"/>
  <c r="BK151" i="10" a="1"/>
  <c r="BK151" i="10" s="1"/>
  <c r="BK150" i="10" s="1" a="1"/>
  <c r="BK150" i="10" s="1"/>
  <c r="J150" i="10" s="1" a="1"/>
  <c r="J150" i="10" s="1"/>
  <c r="J101" i="10" s="1" a="1"/>
  <c r="J101" i="10" s="1"/>
  <c r="BI151" i="10" a="1"/>
  <c r="BI151" i="10" s="1"/>
  <c r="BH151" i="10" a="1"/>
  <c r="BH151" i="10" s="1"/>
  <c r="BG151" i="10" a="1"/>
  <c r="BG151" i="10" s="1"/>
  <c r="BE151" i="10" a="1"/>
  <c r="BE151" i="10" s="1"/>
  <c r="T151" i="10" a="1"/>
  <c r="T151" i="10" s="1"/>
  <c r="R151" i="10" a="1"/>
  <c r="R151" i="10" s="1"/>
  <c r="P151" i="10" a="1"/>
  <c r="P151" i="10"/>
  <c r="J151" i="10" a="1"/>
  <c r="J151" i="10" s="1"/>
  <c r="BF151" i="10" s="1" a="1"/>
  <c r="BF151" i="10" s="1"/>
  <c r="BK149" i="10" a="1"/>
  <c r="BK149" i="10" s="1"/>
  <c r="BI149" i="10" a="1"/>
  <c r="BI149" i="10" s="1"/>
  <c r="BH149" i="10" a="1"/>
  <c r="BH149" i="10" s="1"/>
  <c r="BG149" i="10" a="1"/>
  <c r="BG149" i="10" s="1"/>
  <c r="BE149" i="10" a="1"/>
  <c r="BE149" i="10" s="1"/>
  <c r="T149" i="10" a="1"/>
  <c r="T149" i="10" s="1"/>
  <c r="R149" i="10" a="1"/>
  <c r="R149" i="10" s="1"/>
  <c r="P149" i="10" a="1"/>
  <c r="P149" i="10" s="1"/>
  <c r="J149" i="10" a="1"/>
  <c r="J149" i="10" s="1"/>
  <c r="BF149" i="10" s="1" a="1"/>
  <c r="BF149" i="10" s="1"/>
  <c r="BK148" i="10" a="1"/>
  <c r="BK148" i="10" s="1"/>
  <c r="BI148" i="10" a="1"/>
  <c r="BI148" i="10" s="1"/>
  <c r="BH148" i="10" a="1"/>
  <c r="BH148" i="10" s="1"/>
  <c r="BG148" i="10" a="1"/>
  <c r="BG148" i="10" s="1"/>
  <c r="BE148" i="10" a="1"/>
  <c r="BE148" i="10" s="1"/>
  <c r="T148" i="10" a="1"/>
  <c r="T148" i="10" s="1"/>
  <c r="T147" i="10" s="1" a="1"/>
  <c r="T147" i="10" s="1"/>
  <c r="R148" i="10" a="1"/>
  <c r="R148" i="10" s="1"/>
  <c r="R147" i="10" s="1" a="1"/>
  <c r="R147" i="10" s="1"/>
  <c r="P148" i="10" a="1"/>
  <c r="P148" i="10" s="1"/>
  <c r="P147" i="10" s="1" a="1"/>
  <c r="P147" i="10" s="1"/>
  <c r="J148" i="10" a="1"/>
  <c r="J148" i="10" s="1"/>
  <c r="BF148" i="10" s="1" a="1"/>
  <c r="BF148" i="10" s="1"/>
  <c r="BK146" i="10" a="1"/>
  <c r="BK146" i="10" s="1"/>
  <c r="BI146" i="10" a="1"/>
  <c r="BI146" i="10" s="1"/>
  <c r="BH146" i="10" a="1"/>
  <c r="BH146" i="10" s="1"/>
  <c r="BG146" i="10" a="1"/>
  <c r="BG146" i="10" s="1"/>
  <c r="BE146" i="10" a="1"/>
  <c r="BE146" i="10" s="1"/>
  <c r="T146" i="10" a="1"/>
  <c r="T146" i="10" s="1"/>
  <c r="R146" i="10" a="1"/>
  <c r="R146" i="10" s="1"/>
  <c r="R136" i="10" s="1" a="1"/>
  <c r="R136" i="10" s="1"/>
  <c r="P146" i="10" a="1"/>
  <c r="P146" i="10" s="1"/>
  <c r="J146" i="10" a="1"/>
  <c r="J146" i="10" s="1"/>
  <c r="BF146" i="10" s="1" a="1"/>
  <c r="BF146" i="10" s="1"/>
  <c r="BK145" i="10" a="1"/>
  <c r="BK145" i="10" s="1"/>
  <c r="BI145" i="10" a="1"/>
  <c r="BI145" i="10" s="1"/>
  <c r="BH145" i="10" a="1"/>
  <c r="BH145" i="10" s="1"/>
  <c r="BG145" i="10" a="1"/>
  <c r="BG145" i="10" s="1"/>
  <c r="BE145" i="10" a="1"/>
  <c r="BE145" i="10" s="1"/>
  <c r="T145" i="10" a="1"/>
  <c r="T145" i="10" s="1"/>
  <c r="R145" i="10" a="1"/>
  <c r="R145" i="10" s="1"/>
  <c r="P145" i="10" a="1"/>
  <c r="P145" i="10" s="1"/>
  <c r="J145" i="10" a="1"/>
  <c r="J145" i="10" s="1"/>
  <c r="BF145" i="10" s="1" a="1"/>
  <c r="BF145" i="10" s="1"/>
  <c r="BK144" i="10" a="1"/>
  <c r="BK144" i="10" s="1"/>
  <c r="BI144" i="10" a="1"/>
  <c r="BI144" i="10" s="1"/>
  <c r="BH144" i="10" a="1"/>
  <c r="BH144" i="10" s="1"/>
  <c r="BG144" i="10" a="1"/>
  <c r="BG144" i="10" s="1"/>
  <c r="BE144" i="10" a="1"/>
  <c r="BE144" i="10" s="1"/>
  <c r="T144" i="10" a="1"/>
  <c r="T144" i="10" s="1"/>
  <c r="R144" i="10" a="1"/>
  <c r="R144" i="10"/>
  <c r="P144" i="10" a="1"/>
  <c r="P144" i="10"/>
  <c r="J144" i="10" a="1"/>
  <c r="J144" i="10" s="1"/>
  <c r="BF144" i="10" s="1" a="1"/>
  <c r="BF144" i="10" s="1"/>
  <c r="BK143" i="10" a="1"/>
  <c r="BK143" i="10" s="1"/>
  <c r="BI143" i="10" a="1"/>
  <c r="BI143" i="10" s="1"/>
  <c r="BH143" i="10" a="1"/>
  <c r="BH143" i="10" s="1"/>
  <c r="BG143" i="10" a="1"/>
  <c r="BG143" i="10" s="1"/>
  <c r="BE143" i="10" a="1"/>
  <c r="BE143" i="10" s="1"/>
  <c r="T143" i="10" a="1"/>
  <c r="T143" i="10" s="1"/>
  <c r="R143" i="10" a="1"/>
  <c r="R143" i="10" s="1"/>
  <c r="P143" i="10" a="1"/>
  <c r="P143" i="10" s="1"/>
  <c r="J143" i="10" a="1"/>
  <c r="J143" i="10" s="1"/>
  <c r="BF143" i="10" s="1" a="1"/>
  <c r="BF143" i="10" s="1"/>
  <c r="BK142" i="10" a="1"/>
  <c r="BK142" i="10" s="1"/>
  <c r="BI142" i="10" a="1"/>
  <c r="BI142" i="10" s="1"/>
  <c r="BH142" i="10" a="1"/>
  <c r="BH142" i="10" s="1"/>
  <c r="BG142" i="10" a="1"/>
  <c r="BG142" i="10" s="1"/>
  <c r="BE142" i="10" a="1"/>
  <c r="BE142" i="10" s="1"/>
  <c r="T142" i="10" a="1"/>
  <c r="T142" i="10" s="1"/>
  <c r="R142" i="10" a="1"/>
  <c r="R142" i="10" s="1"/>
  <c r="P142" i="10" a="1"/>
  <c r="P142" i="10" s="1"/>
  <c r="J142" i="10" a="1"/>
  <c r="J142" i="10" s="1"/>
  <c r="BF142" i="10" s="1" a="1"/>
  <c r="BF142" i="10" s="1"/>
  <c r="BK141" i="10" a="1"/>
  <c r="BK141" i="10" s="1"/>
  <c r="BI141" i="10" a="1"/>
  <c r="BI141" i="10" s="1"/>
  <c r="BH141" i="10" a="1"/>
  <c r="BH141" i="10" s="1"/>
  <c r="BG141" i="10" a="1"/>
  <c r="BG141" i="10" s="1"/>
  <c r="BE141" i="10" a="1"/>
  <c r="BE141" i="10" s="1"/>
  <c r="T141" i="10" a="1"/>
  <c r="T141" i="10" s="1"/>
  <c r="R141" i="10" a="1"/>
  <c r="R141" i="10" s="1"/>
  <c r="P141" i="10" a="1"/>
  <c r="P141" i="10" s="1"/>
  <c r="J141" i="10" a="1"/>
  <c r="J141" i="10" s="1"/>
  <c r="BF141" i="10" s="1" a="1"/>
  <c r="BF141" i="10" s="1"/>
  <c r="BK140" i="10" a="1"/>
  <c r="BK140" i="10" s="1"/>
  <c r="BI140" i="10" a="1"/>
  <c r="BI140" i="10" s="1"/>
  <c r="BH140" i="10" a="1"/>
  <c r="BH140" i="10" s="1"/>
  <c r="BG140" i="10" a="1"/>
  <c r="BG140" i="10" s="1"/>
  <c r="BF140" i="10" a="1"/>
  <c r="BF140" i="10"/>
  <c r="BE140" i="10" a="1"/>
  <c r="BE140" i="10" s="1"/>
  <c r="T140" i="10" a="1"/>
  <c r="T140" i="10" s="1"/>
  <c r="R140" i="10" a="1"/>
  <c r="R140" i="10" s="1"/>
  <c r="P140" i="10" a="1"/>
  <c r="P140" i="10" s="1"/>
  <c r="J140" i="10" a="1"/>
  <c r="J140" i="10" s="1"/>
  <c r="BK139" i="10" a="1"/>
  <c r="BK139" i="10" s="1"/>
  <c r="BI139" i="10" a="1"/>
  <c r="BI139" i="10"/>
  <c r="BH139" i="10" a="1"/>
  <c r="BH139" i="10" s="1"/>
  <c r="BG139" i="10" a="1"/>
  <c r="BG139" i="10" s="1"/>
  <c r="BE139" i="10" a="1"/>
  <c r="BE139" i="10" s="1"/>
  <c r="T139" i="10" a="1"/>
  <c r="T139" i="10" s="1"/>
  <c r="R139" i="10" a="1"/>
  <c r="R139" i="10" s="1"/>
  <c r="P139" i="10" a="1"/>
  <c r="P139" i="10" s="1"/>
  <c r="J139" i="10" a="1"/>
  <c r="J139" i="10" s="1"/>
  <c r="BF139" i="10" s="1" a="1"/>
  <c r="BF139" i="10" s="1"/>
  <c r="BK138" i="10" a="1"/>
  <c r="BK138" i="10" s="1"/>
  <c r="BI138" i="10" a="1"/>
  <c r="BI138" i="10" s="1"/>
  <c r="BH138" i="10" a="1"/>
  <c r="BH138" i="10" s="1"/>
  <c r="BG138" i="10" a="1"/>
  <c r="BG138" i="10" s="1"/>
  <c r="BE138" i="10" a="1"/>
  <c r="BE138" i="10" s="1"/>
  <c r="T138" i="10" a="1"/>
  <c r="T138" i="10" s="1"/>
  <c r="R138" i="10" a="1"/>
  <c r="R138" i="10" s="1"/>
  <c r="P138" i="10" a="1"/>
  <c r="P138" i="10"/>
  <c r="J138" i="10" a="1"/>
  <c r="J138" i="10" s="1"/>
  <c r="BF138" i="10" s="1" a="1"/>
  <c r="BF138" i="10" s="1"/>
  <c r="BK137" i="10" a="1"/>
  <c r="BK137" i="10" s="1"/>
  <c r="BI137" i="10" a="1"/>
  <c r="BI137" i="10"/>
  <c r="BH137" i="10" a="1"/>
  <c r="BH137" i="10"/>
  <c r="BG137" i="10" a="1"/>
  <c r="BG137" i="10" s="1"/>
  <c r="BE137" i="10" a="1"/>
  <c r="BE137" i="10" s="1"/>
  <c r="T137" i="10" a="1"/>
  <c r="T137" i="10" s="1"/>
  <c r="R137" i="10" a="1"/>
  <c r="R137" i="10" s="1"/>
  <c r="P137" i="10" a="1"/>
  <c r="P137" i="10"/>
  <c r="J137" i="10" a="1"/>
  <c r="J137" i="10" s="1"/>
  <c r="BF137" i="10" s="1" a="1"/>
  <c r="BF137" i="10" s="1"/>
  <c r="BK135" i="10" a="1"/>
  <c r="BK135" i="10" s="1"/>
  <c r="BI135" i="10" a="1"/>
  <c r="BI135" i="10" s="1"/>
  <c r="BH135" i="10" a="1"/>
  <c r="BH135" i="10" s="1"/>
  <c r="BG135" i="10" a="1"/>
  <c r="BG135" i="10" s="1"/>
  <c r="BE135" i="10" a="1"/>
  <c r="BE135" i="10" s="1"/>
  <c r="T135" i="10" a="1"/>
  <c r="T135" i="10"/>
  <c r="T133" i="10" s="1" a="1"/>
  <c r="T133" i="10" s="1"/>
  <c r="R135" i="10" a="1"/>
  <c r="R135" i="10"/>
  <c r="R133" i="10" s="1" a="1"/>
  <c r="R133" i="10" s="1"/>
  <c r="P135" i="10" a="1"/>
  <c r="P135" i="10" s="1"/>
  <c r="P133" i="10" s="1" a="1"/>
  <c r="P133" i="10" s="1"/>
  <c r="J135" i="10" a="1"/>
  <c r="J135" i="10" s="1"/>
  <c r="BF135" i="10" s="1" a="1"/>
  <c r="BF135" i="10" s="1"/>
  <c r="BK134" i="10" a="1"/>
  <c r="BK134" i="10"/>
  <c r="BI134" i="10" a="1"/>
  <c r="BI134" i="10" s="1"/>
  <c r="BH134" i="10" a="1"/>
  <c r="BH134" i="10" s="1"/>
  <c r="BG134" i="10" a="1"/>
  <c r="BG134" i="10" s="1"/>
  <c r="BE134" i="10" a="1"/>
  <c r="BE134" i="10" s="1"/>
  <c r="T134" i="10" a="1"/>
  <c r="T134" i="10" s="1"/>
  <c r="R134" i="10" a="1"/>
  <c r="R134" i="10"/>
  <c r="P134" i="10" a="1"/>
  <c r="P134" i="10"/>
  <c r="J134" i="10" a="1"/>
  <c r="J134" i="10" s="1"/>
  <c r="BF134" i="10" s="1" a="1"/>
  <c r="BF134" i="10" s="1"/>
  <c r="J128" i="10" a="1"/>
  <c r="J128" i="10"/>
  <c r="J127" i="10" a="1"/>
  <c r="J127" i="10" s="1"/>
  <c r="J125" i="10" a="1"/>
  <c r="J125" i="10" s="1"/>
  <c r="F125" i="10" a="1"/>
  <c r="F125" i="10" s="1"/>
  <c r="E123" i="10" a="1"/>
  <c r="E123" i="10"/>
  <c r="E121" i="10"/>
  <c r="J92" i="10" a="1"/>
  <c r="J92" i="10"/>
  <c r="J91" i="10" a="1"/>
  <c r="J91" i="10"/>
  <c r="F89" i="10" a="1"/>
  <c r="F89" i="10" s="1"/>
  <c r="E87" i="10" a="1"/>
  <c r="E87" i="10"/>
  <c r="E85" i="10" a="1"/>
  <c r="E85" i="10"/>
  <c r="J37" i="10" a="1"/>
  <c r="J37" i="10" s="1"/>
  <c r="J36" i="10" a="1"/>
  <c r="J36" i="10"/>
  <c r="J35" i="10" a="1"/>
  <c r="J35" i="10" s="1"/>
  <c r="J18" i="10" a="1"/>
  <c r="J18" i="10" s="1"/>
  <c r="E18" i="10" a="1"/>
  <c r="E18" i="10" s="1"/>
  <c r="J17" i="10" a="1"/>
  <c r="J17" i="10" s="1"/>
  <c r="J15" i="10" a="1"/>
  <c r="J15" i="10" s="1"/>
  <c r="E15" i="10" a="1"/>
  <c r="E15" i="10" s="1"/>
  <c r="F127" i="10" s="1" a="1"/>
  <c r="F127" i="10" s="1"/>
  <c r="J14" i="10" a="1"/>
  <c r="J14" i="10" s="1"/>
  <c r="J12" i="10" a="1"/>
  <c r="J12" i="10" s="1"/>
  <c r="J89" i="10" s="1" a="1"/>
  <c r="J89" i="10" s="1"/>
  <c r="E7" i="10" a="1"/>
  <c r="E7" i="10"/>
  <c r="E121" i="10" s="1" a="1"/>
  <c r="BK151" i="9" a="1"/>
  <c r="BK151" i="9" s="1"/>
  <c r="BI151" i="9" a="1"/>
  <c r="BI151" i="9" s="1"/>
  <c r="BH151" i="9" a="1"/>
  <c r="BH151" i="9" s="1"/>
  <c r="BG151" i="9" a="1"/>
  <c r="BG151" i="9" s="1"/>
  <c r="BE151" i="9" a="1"/>
  <c r="BE151" i="9" s="1"/>
  <c r="T151" i="9" a="1"/>
  <c r="T151" i="9" s="1"/>
  <c r="R151" i="9" a="1"/>
  <c r="R151" i="9" s="1"/>
  <c r="P151" i="9" a="1"/>
  <c r="P151" i="9" s="1"/>
  <c r="J151" i="9" a="1"/>
  <c r="J151" i="9" s="1"/>
  <c r="BF151" i="9" s="1" a="1"/>
  <c r="BF151" i="9" s="1"/>
  <c r="BK148" i="9" a="1"/>
  <c r="BK148" i="9" s="1"/>
  <c r="BI148" i="9" a="1"/>
  <c r="BI148" i="9" s="1"/>
  <c r="BH148" i="9" a="1"/>
  <c r="BH148" i="9" s="1"/>
  <c r="BG148" i="9" a="1"/>
  <c r="BG148" i="9" s="1"/>
  <c r="BE148" i="9" a="1"/>
  <c r="BE148" i="9" s="1"/>
  <c r="T148" i="9" a="1"/>
  <c r="T148" i="9" s="1"/>
  <c r="R148" i="9" a="1"/>
  <c r="R148" i="9" s="1"/>
  <c r="P148" i="9" a="1"/>
  <c r="P148" i="9" s="1"/>
  <c r="J148" i="9" a="1"/>
  <c r="J148" i="9" s="1"/>
  <c r="BF148" i="9" s="1" a="1"/>
  <c r="BF148" i="9" s="1"/>
  <c r="BK147" i="9" a="1"/>
  <c r="BK147" i="9" s="1"/>
  <c r="BI147" i="9" a="1"/>
  <c r="BI147" i="9" s="1"/>
  <c r="BH147" i="9" a="1"/>
  <c r="BH147" i="9" s="1"/>
  <c r="BG147" i="9" a="1"/>
  <c r="BG147" i="9" s="1"/>
  <c r="BE147" i="9" a="1"/>
  <c r="BE147" i="9" s="1"/>
  <c r="T147" i="9" a="1"/>
  <c r="T147" i="9" s="1"/>
  <c r="R147" i="9" a="1"/>
  <c r="R147" i="9"/>
  <c r="P147" i="9" a="1"/>
  <c r="P147" i="9" s="1"/>
  <c r="J147" i="9" a="1"/>
  <c r="J147" i="9" s="1"/>
  <c r="BF147" i="9" s="1" a="1"/>
  <c r="BF147" i="9" s="1"/>
  <c r="BK144" i="9" a="1"/>
  <c r="BK144" i="9" s="1"/>
  <c r="BI144" i="9" a="1"/>
  <c r="BI144" i="9" s="1"/>
  <c r="BH144" i="9" a="1"/>
  <c r="BH144" i="9" s="1"/>
  <c r="BG144" i="9" a="1"/>
  <c r="BG144" i="9" s="1"/>
  <c r="BE144" i="9" a="1"/>
  <c r="BE144" i="9" s="1"/>
  <c r="T144" i="9" a="1"/>
  <c r="T144" i="9"/>
  <c r="R144" i="9" a="1"/>
  <c r="R144" i="9" s="1"/>
  <c r="P144" i="9" a="1"/>
  <c r="P144" i="9" s="1"/>
  <c r="J144" i="9" a="1"/>
  <c r="J144" i="9" s="1"/>
  <c r="BF144" i="9" s="1" a="1"/>
  <c r="BF144" i="9" s="1"/>
  <c r="BK141" i="9" a="1"/>
  <c r="BK141" i="9" s="1"/>
  <c r="BI141" i="9" a="1"/>
  <c r="BI141" i="9" s="1"/>
  <c r="BH141" i="9" a="1"/>
  <c r="BH141" i="9" s="1"/>
  <c r="BG141" i="9" a="1"/>
  <c r="BG141" i="9" s="1"/>
  <c r="BE141" i="9" a="1"/>
  <c r="BE141" i="9" s="1"/>
  <c r="T141" i="9" a="1"/>
  <c r="T141" i="9" s="1"/>
  <c r="R141" i="9" a="1"/>
  <c r="R141" i="9"/>
  <c r="P141" i="9" a="1"/>
  <c r="P141" i="9"/>
  <c r="J141" i="9" a="1"/>
  <c r="J141" i="9" s="1"/>
  <c r="BF141" i="9" s="1" a="1"/>
  <c r="BF141" i="9" s="1"/>
  <c r="BK140" i="9" a="1"/>
  <c r="BK140" i="9" s="1"/>
  <c r="BI140" i="9" a="1"/>
  <c r="BI140" i="9" s="1"/>
  <c r="BH140" i="9" a="1"/>
  <c r="BH140" i="9" s="1"/>
  <c r="BG140" i="9" a="1"/>
  <c r="BG140" i="9" s="1"/>
  <c r="BE140" i="9" a="1"/>
  <c r="BE140" i="9" s="1"/>
  <c r="T140" i="9" a="1"/>
  <c r="T140" i="9" s="1"/>
  <c r="R140" i="9" a="1"/>
  <c r="R140" i="9" s="1"/>
  <c r="R139" i="9" s="1" a="1"/>
  <c r="R139" i="9" s="1"/>
  <c r="P140" i="9" a="1"/>
  <c r="P140" i="9" s="1"/>
  <c r="J140" i="9" a="1"/>
  <c r="J140" i="9" s="1"/>
  <c r="BF140" i="9" s="1" a="1"/>
  <c r="BF140" i="9" s="1"/>
  <c r="BK136" i="9" a="1"/>
  <c r="BK136" i="9" s="1"/>
  <c r="BI136" i="9" a="1"/>
  <c r="BI136" i="9" s="1"/>
  <c r="BH136" i="9" a="1"/>
  <c r="BH136" i="9" s="1"/>
  <c r="BG136" i="9" a="1"/>
  <c r="BG136" i="9" s="1"/>
  <c r="BE136" i="9" a="1"/>
  <c r="BE136" i="9" s="1"/>
  <c r="T136" i="9" a="1"/>
  <c r="T136" i="9" s="1"/>
  <c r="R136" i="9" a="1"/>
  <c r="R136" i="9"/>
  <c r="P136" i="9" a="1"/>
  <c r="P136" i="9" s="1"/>
  <c r="J136" i="9" a="1"/>
  <c r="J136" i="9" s="1"/>
  <c r="BF136" i="9" s="1" a="1"/>
  <c r="BF136" i="9" s="1"/>
  <c r="BK135" i="9" a="1"/>
  <c r="BK135" i="9" s="1"/>
  <c r="BI135" i="9" a="1"/>
  <c r="BI135" i="9" s="1"/>
  <c r="BH135" i="9" a="1"/>
  <c r="BH135" i="9"/>
  <c r="BG135" i="9" a="1"/>
  <c r="BG135" i="9" s="1"/>
  <c r="BE135" i="9" a="1"/>
  <c r="BE135" i="9" s="1"/>
  <c r="T135" i="9" a="1"/>
  <c r="T135" i="9"/>
  <c r="R135" i="9" a="1"/>
  <c r="R135" i="9" s="1"/>
  <c r="P135" i="9" a="1"/>
  <c r="P135" i="9"/>
  <c r="J135" i="9" a="1"/>
  <c r="J135" i="9"/>
  <c r="BF135" i="9" s="1" a="1"/>
  <c r="BF135" i="9" s="1"/>
  <c r="BK134" i="9" a="1"/>
  <c r="BK134" i="9" s="1"/>
  <c r="BI134" i="9" a="1"/>
  <c r="BI134" i="9" s="1"/>
  <c r="BH134" i="9" a="1"/>
  <c r="BH134" i="9" s="1"/>
  <c r="BG134" i="9" a="1"/>
  <c r="BG134" i="9" s="1"/>
  <c r="BE134" i="9" a="1"/>
  <c r="BE134" i="9" s="1"/>
  <c r="T134" i="9" a="1"/>
  <c r="T134" i="9"/>
  <c r="R134" i="9" a="1"/>
  <c r="R134" i="9" s="1"/>
  <c r="R132" i="9" s="1" a="1"/>
  <c r="R132" i="9" s="1"/>
  <c r="P134" i="9" a="1"/>
  <c r="P134" i="9"/>
  <c r="J134" i="9" a="1"/>
  <c r="J134" i="9" s="1"/>
  <c r="BF134" i="9" s="1" a="1"/>
  <c r="BF134" i="9" s="1"/>
  <c r="BK133" i="9" a="1"/>
  <c r="BK133" i="9" s="1"/>
  <c r="BI133" i="9" a="1"/>
  <c r="BI133" i="9" s="1"/>
  <c r="BH133" i="9" a="1"/>
  <c r="BH133" i="9" s="1"/>
  <c r="BG133" i="9" a="1"/>
  <c r="BG133" i="9" s="1"/>
  <c r="BE133" i="9" a="1"/>
  <c r="BE133" i="9" s="1"/>
  <c r="T133" i="9" a="1"/>
  <c r="T133" i="9" s="1"/>
  <c r="T132" i="9" s="1" a="1"/>
  <c r="T132" i="9" s="1"/>
  <c r="R133" i="9" a="1"/>
  <c r="R133" i="9" s="1"/>
  <c r="P133" i="9" a="1"/>
  <c r="P133" i="9" s="1"/>
  <c r="J133" i="9" a="1"/>
  <c r="J133" i="9" s="1"/>
  <c r="BF133" i="9" s="1" a="1"/>
  <c r="BF133" i="9" s="1"/>
  <c r="BK131" i="9" a="1"/>
  <c r="BK131" i="9" s="1"/>
  <c r="BI131" i="9" a="1"/>
  <c r="BI131" i="9" s="1"/>
  <c r="BH131" i="9" a="1"/>
  <c r="BH131" i="9" s="1"/>
  <c r="BG131" i="9" a="1"/>
  <c r="BG131" i="9" s="1"/>
  <c r="BE131" i="9" a="1"/>
  <c r="BE131" i="9" s="1"/>
  <c r="T131" i="9" a="1"/>
  <c r="T131" i="9"/>
  <c r="R131" i="9" a="1"/>
  <c r="R131" i="9"/>
  <c r="P131" i="9" a="1"/>
  <c r="P131" i="9" s="1"/>
  <c r="J131" i="9" a="1"/>
  <c r="J131" i="9" s="1"/>
  <c r="BF131" i="9" s="1" a="1"/>
  <c r="BF131" i="9" s="1"/>
  <c r="BK128" i="9" a="1"/>
  <c r="BK128" i="9" s="1"/>
  <c r="BI128" i="9" a="1"/>
  <c r="BI128" i="9" s="1"/>
  <c r="BH128" i="9" a="1"/>
  <c r="BH128" i="9" s="1"/>
  <c r="BG128" i="9" a="1"/>
  <c r="BG128" i="9" s="1"/>
  <c r="BE128" i="9" a="1"/>
  <c r="BE128" i="9" s="1"/>
  <c r="T128" i="9" a="1"/>
  <c r="T128" i="9"/>
  <c r="R128" i="9" a="1"/>
  <c r="R128" i="9"/>
  <c r="P128" i="9" a="1"/>
  <c r="P128" i="9"/>
  <c r="J128" i="9" a="1"/>
  <c r="J128" i="9" s="1"/>
  <c r="BF128" i="9" s="1" a="1"/>
  <c r="BF128" i="9" s="1"/>
  <c r="BK127" i="9" a="1"/>
  <c r="BK127" i="9" s="1"/>
  <c r="BI127" i="9" a="1"/>
  <c r="BI127" i="9" s="1"/>
  <c r="BH127" i="9" a="1"/>
  <c r="BH127" i="9" s="1"/>
  <c r="BG127" i="9" a="1"/>
  <c r="BG127" i="9" s="1"/>
  <c r="BE127" i="9" a="1"/>
  <c r="BE127" i="9" s="1"/>
  <c r="T127" i="9" a="1"/>
  <c r="T127" i="9"/>
  <c r="R127" i="9" a="1"/>
  <c r="R127" i="9"/>
  <c r="P127" i="9" a="1"/>
  <c r="P127" i="9"/>
  <c r="J127" i="9" a="1"/>
  <c r="J127" i="9" s="1"/>
  <c r="BF127" i="9" s="1" a="1"/>
  <c r="BF127" i="9" s="1"/>
  <c r="BK126" i="9" a="1"/>
  <c r="BK126" i="9" s="1"/>
  <c r="BI126" i="9" a="1"/>
  <c r="BI126" i="9" s="1"/>
  <c r="BH126" i="9" a="1"/>
  <c r="BH126" i="9" s="1"/>
  <c r="BG126" i="9" a="1"/>
  <c r="BG126" i="9"/>
  <c r="BE126" i="9" a="1"/>
  <c r="BE126" i="9"/>
  <c r="T126" i="9" a="1"/>
  <c r="T126" i="9"/>
  <c r="R126" i="9" a="1"/>
  <c r="R126" i="9"/>
  <c r="P126" i="9" a="1"/>
  <c r="P126" i="9"/>
  <c r="J126" i="9" a="1"/>
  <c r="J126" i="9"/>
  <c r="BF126" i="9" s="1" a="1"/>
  <c r="BF126" i="9" s="1"/>
  <c r="BK123" i="9" a="1"/>
  <c r="BK123" i="9" s="1"/>
  <c r="BI123" i="9" a="1"/>
  <c r="BI123" i="9" s="1"/>
  <c r="BH123" i="9" a="1"/>
  <c r="BH123" i="9" s="1"/>
  <c r="BG123" i="9" a="1"/>
  <c r="BG123" i="9" s="1"/>
  <c r="BE123" i="9" a="1"/>
  <c r="BE123" i="9" s="1"/>
  <c r="T123" i="9" a="1"/>
  <c r="T123" i="9"/>
  <c r="R123" i="9" a="1"/>
  <c r="R123" i="9" s="1"/>
  <c r="P123" i="9" a="1"/>
  <c r="P123" i="9"/>
  <c r="J123" i="9" a="1"/>
  <c r="J123" i="9" s="1"/>
  <c r="BF123" i="9" s="1" a="1"/>
  <c r="BF123" i="9" s="1"/>
  <c r="T122" i="9" a="1"/>
  <c r="T122" i="9"/>
  <c r="R122" i="9" a="1"/>
  <c r="R122" i="9" s="1"/>
  <c r="R121" i="9" s="1" a="1"/>
  <c r="R121" i="9" s="1"/>
  <c r="R120" i="9" s="1" a="1"/>
  <c r="R120" i="9" s="1"/>
  <c r="J116" i="9" a="1"/>
  <c r="J116" i="9"/>
  <c r="F114" i="9" a="1"/>
  <c r="F114" i="9" s="1"/>
  <c r="E112" i="9" a="1"/>
  <c r="E112" i="9"/>
  <c r="F89" i="9" a="1"/>
  <c r="F89" i="9" s="1"/>
  <c r="E87" i="9" a="1"/>
  <c r="E87" i="9" s="1"/>
  <c r="J37" i="9" a="1"/>
  <c r="J37" i="9"/>
  <c r="J36" i="9" a="1"/>
  <c r="J36" i="9" s="1"/>
  <c r="J35" i="9" a="1"/>
  <c r="J35" i="9"/>
  <c r="J24" i="9" a="1"/>
  <c r="J24" i="9" s="1"/>
  <c r="E24" i="9" a="1"/>
  <c r="E24" i="9" s="1"/>
  <c r="J23" i="9" a="1"/>
  <c r="J23" i="9"/>
  <c r="J21" i="9" a="1"/>
  <c r="J21" i="9" s="1"/>
  <c r="E21" i="9" a="1"/>
  <c r="E21" i="9" s="1"/>
  <c r="J91" i="9" s="1" a="1"/>
  <c r="J91" i="9" s="1"/>
  <c r="J20" i="9" a="1"/>
  <c r="J20" i="9"/>
  <c r="J18" i="9" a="1"/>
  <c r="J18" i="9" s="1"/>
  <c r="E18" i="9" a="1"/>
  <c r="E18" i="9" s="1"/>
  <c r="F117" i="9" s="1" a="1"/>
  <c r="F117" i="9" s="1"/>
  <c r="J17" i="9" a="1"/>
  <c r="J17" i="9" s="1"/>
  <c r="J15" i="9" a="1"/>
  <c r="J15" i="9"/>
  <c r="E15" i="9" a="1"/>
  <c r="E15" i="9" s="1"/>
  <c r="F91" i="9" s="1" a="1"/>
  <c r="F91" i="9" s="1"/>
  <c r="J14" i="9" a="1"/>
  <c r="J14" i="9" s="1"/>
  <c r="J12" i="9" a="1"/>
  <c r="J12" i="9" s="1"/>
  <c r="E7" i="9" a="1"/>
  <c r="E7" i="9"/>
  <c r="E85" i="9" s="1" a="1"/>
  <c r="E85" i="9" s="1"/>
  <c r="BK259" i="8" a="1"/>
  <c r="BK259" i="8" s="1"/>
  <c r="BI259" i="8" a="1"/>
  <c r="BI259" i="8" s="1"/>
  <c r="BH259" i="8" a="1"/>
  <c r="BH259" i="8" s="1"/>
  <c r="BG259" i="8" a="1"/>
  <c r="BG259" i="8" s="1"/>
  <c r="BE259" i="8" a="1"/>
  <c r="BE259" i="8" s="1"/>
  <c r="T259" i="8" a="1"/>
  <c r="T259" i="8" s="1"/>
  <c r="R259" i="8" a="1"/>
  <c r="R259" i="8" s="1"/>
  <c r="P259" i="8" a="1"/>
  <c r="P259" i="8" s="1"/>
  <c r="J259" i="8" a="1"/>
  <c r="J259" i="8" s="1"/>
  <c r="BF259" i="8" s="1" a="1"/>
  <c r="BF259" i="8" s="1"/>
  <c r="BK258" i="8" a="1"/>
  <c r="BK258" i="8" s="1"/>
  <c r="BI258" i="8" a="1"/>
  <c r="BI258" i="8" s="1"/>
  <c r="BH258" i="8" a="1"/>
  <c r="BH258" i="8" s="1"/>
  <c r="BG258" i="8" a="1"/>
  <c r="BG258" i="8" s="1"/>
  <c r="BE258" i="8" a="1"/>
  <c r="BE258" i="8" s="1"/>
  <c r="T258" i="8" a="1"/>
  <c r="T258" i="8" s="1"/>
  <c r="R258" i="8" a="1"/>
  <c r="R258" i="8" s="1"/>
  <c r="P258" i="8" a="1"/>
  <c r="P258" i="8" s="1"/>
  <c r="P257" i="8" s="1" a="1"/>
  <c r="P257" i="8" s="1"/>
  <c r="J258" i="8" a="1"/>
  <c r="J258" i="8" s="1"/>
  <c r="BF258" i="8" s="1" a="1"/>
  <c r="BF258" i="8" s="1"/>
  <c r="BK256" i="8" a="1"/>
  <c r="BK256" i="8" s="1"/>
  <c r="BI256" i="8" a="1"/>
  <c r="BI256" i="8" s="1"/>
  <c r="BH256" i="8" a="1"/>
  <c r="BH256" i="8" s="1"/>
  <c r="BG256" i="8" a="1"/>
  <c r="BG256" i="8" s="1"/>
  <c r="BE256" i="8" a="1"/>
  <c r="BE256" i="8" s="1"/>
  <c r="T256" i="8" a="1"/>
  <c r="T256" i="8" s="1"/>
  <c r="R256" i="8" a="1"/>
  <c r="R256" i="8" s="1"/>
  <c r="P256" i="8" a="1"/>
  <c r="P256" i="8" s="1"/>
  <c r="J256" i="8" a="1"/>
  <c r="J256" i="8" s="1"/>
  <c r="BF256" i="8" s="1" a="1"/>
  <c r="BF256" i="8" s="1"/>
  <c r="BK255" i="8" a="1"/>
  <c r="BK255" i="8" s="1"/>
  <c r="BI255" i="8" a="1"/>
  <c r="BI255" i="8" s="1"/>
  <c r="BH255" i="8" a="1"/>
  <c r="BH255" i="8" s="1"/>
  <c r="BG255" i="8" a="1"/>
  <c r="BG255" i="8" s="1"/>
  <c r="BE255" i="8" a="1"/>
  <c r="BE255" i="8" s="1"/>
  <c r="T255" i="8" a="1"/>
  <c r="T255" i="8" s="1"/>
  <c r="R255" i="8" a="1"/>
  <c r="R255" i="8" s="1"/>
  <c r="P255" i="8" a="1"/>
  <c r="P255" i="8" s="1"/>
  <c r="J255" i="8" a="1"/>
  <c r="J255" i="8" s="1"/>
  <c r="BF255" i="8" s="1" a="1"/>
  <c r="BF255" i="8" s="1"/>
  <c r="BK254" i="8" a="1"/>
  <c r="BK254" i="8" s="1"/>
  <c r="BI254" i="8" a="1"/>
  <c r="BI254" i="8" s="1"/>
  <c r="BH254" i="8" a="1"/>
  <c r="BH254" i="8" s="1"/>
  <c r="BG254" i="8" a="1"/>
  <c r="BG254" i="8" s="1"/>
  <c r="BE254" i="8" a="1"/>
  <c r="BE254" i="8" s="1"/>
  <c r="T254" i="8" a="1"/>
  <c r="T254" i="8" s="1"/>
  <c r="R254" i="8" a="1"/>
  <c r="R254" i="8" s="1"/>
  <c r="P254" i="8" a="1"/>
  <c r="P254" i="8" s="1"/>
  <c r="J254" i="8" a="1"/>
  <c r="J254" i="8" s="1"/>
  <c r="BF254" i="8" s="1" a="1"/>
  <c r="BF254" i="8" s="1"/>
  <c r="BK253" i="8" a="1"/>
  <c r="BK253" i="8" s="1"/>
  <c r="BI253" i="8" a="1"/>
  <c r="BI253" i="8" s="1"/>
  <c r="BH253" i="8" a="1"/>
  <c r="BH253" i="8" s="1"/>
  <c r="BG253" i="8" a="1"/>
  <c r="BG253" i="8" s="1"/>
  <c r="BE253" i="8" a="1"/>
  <c r="BE253" i="8" s="1"/>
  <c r="T253" i="8" a="1"/>
  <c r="T253" i="8" s="1"/>
  <c r="R253" i="8" a="1"/>
  <c r="R253" i="8" s="1"/>
  <c r="P253" i="8" a="1"/>
  <c r="P253" i="8" s="1"/>
  <c r="J253" i="8" a="1"/>
  <c r="J253" i="8" s="1"/>
  <c r="BF253" i="8" s="1" a="1"/>
  <c r="BF253" i="8" s="1"/>
  <c r="BK252" i="8" a="1"/>
  <c r="BK252" i="8" s="1"/>
  <c r="BI252" i="8" a="1"/>
  <c r="BI252" i="8" s="1"/>
  <c r="BH252" i="8" a="1"/>
  <c r="BH252" i="8" s="1"/>
  <c r="BG252" i="8" a="1"/>
  <c r="BG252" i="8" s="1"/>
  <c r="BE252" i="8" a="1"/>
  <c r="BE252" i="8" s="1"/>
  <c r="T252" i="8" a="1"/>
  <c r="T252" i="8" s="1"/>
  <c r="R252" i="8" a="1"/>
  <c r="R252" i="8" s="1"/>
  <c r="P252" i="8" a="1"/>
  <c r="P252" i="8" s="1"/>
  <c r="J252" i="8" a="1"/>
  <c r="J252" i="8" s="1"/>
  <c r="BF252" i="8" s="1" a="1"/>
  <c r="BF252" i="8" s="1"/>
  <c r="BK251" i="8" a="1"/>
  <c r="BK251" i="8" s="1"/>
  <c r="BI251" i="8" a="1"/>
  <c r="BI251" i="8"/>
  <c r="BH251" i="8" a="1"/>
  <c r="BH251" i="8" s="1"/>
  <c r="BG251" i="8" a="1"/>
  <c r="BG251" i="8" s="1"/>
  <c r="BE251" i="8" a="1"/>
  <c r="BE251" i="8" s="1"/>
  <c r="T251" i="8" a="1"/>
  <c r="T251" i="8" s="1"/>
  <c r="R251" i="8" a="1"/>
  <c r="R251" i="8" s="1"/>
  <c r="P251" i="8" a="1"/>
  <c r="P251" i="8"/>
  <c r="J251" i="8" a="1"/>
  <c r="J251" i="8" s="1"/>
  <c r="BF251" i="8" s="1" a="1"/>
  <c r="BF251" i="8" s="1"/>
  <c r="BK250" i="8" a="1"/>
  <c r="BK250" i="8" s="1"/>
  <c r="BI250" i="8" a="1"/>
  <c r="BI250" i="8" s="1"/>
  <c r="BH250" i="8" a="1"/>
  <c r="BH250" i="8" s="1"/>
  <c r="BG250" i="8" a="1"/>
  <c r="BG250" i="8" s="1"/>
  <c r="BE250" i="8" a="1"/>
  <c r="BE250" i="8" s="1"/>
  <c r="T250" i="8" a="1"/>
  <c r="T250" i="8" s="1"/>
  <c r="R250" i="8" a="1"/>
  <c r="R250" i="8"/>
  <c r="P250" i="8" a="1"/>
  <c r="P250" i="8" s="1"/>
  <c r="J250" i="8" a="1"/>
  <c r="J250" i="8" s="1"/>
  <c r="BF250" i="8" s="1" a="1"/>
  <c r="BF250" i="8" s="1"/>
  <c r="BK249" i="8" a="1"/>
  <c r="BK249" i="8" s="1"/>
  <c r="BI249" i="8" a="1"/>
  <c r="BI249" i="8" s="1"/>
  <c r="BH249" i="8" a="1"/>
  <c r="BH249" i="8" s="1"/>
  <c r="BG249" i="8" a="1"/>
  <c r="BG249" i="8" s="1"/>
  <c r="BE249" i="8" a="1"/>
  <c r="BE249" i="8" s="1"/>
  <c r="T249" i="8" a="1"/>
  <c r="T249" i="8" s="1"/>
  <c r="R249" i="8" a="1"/>
  <c r="R249" i="8" s="1"/>
  <c r="P249" i="8" a="1"/>
  <c r="P249" i="8"/>
  <c r="J249" i="8" a="1"/>
  <c r="J249" i="8" s="1"/>
  <c r="BF249" i="8" s="1" a="1"/>
  <c r="BF249" i="8" s="1"/>
  <c r="BK248" i="8" a="1"/>
  <c r="BK248" i="8" s="1"/>
  <c r="BI248" i="8" a="1"/>
  <c r="BI248" i="8" s="1"/>
  <c r="BH248" i="8" a="1"/>
  <c r="BH248" i="8" s="1"/>
  <c r="BG248" i="8" a="1"/>
  <c r="BG248" i="8" s="1"/>
  <c r="BE248" i="8" a="1"/>
  <c r="BE248" i="8" s="1"/>
  <c r="T248" i="8" a="1"/>
  <c r="T248" i="8" s="1"/>
  <c r="R248" i="8" a="1"/>
  <c r="R248" i="8" s="1"/>
  <c r="P248" i="8" a="1"/>
  <c r="P248" i="8" s="1"/>
  <c r="J248" i="8" a="1"/>
  <c r="J248" i="8" s="1"/>
  <c r="BF248" i="8" s="1" a="1"/>
  <c r="BF248" i="8" s="1"/>
  <c r="BK245" i="8" a="1"/>
  <c r="BK245" i="8" s="1"/>
  <c r="BI245" i="8" a="1"/>
  <c r="BI245" i="8" s="1"/>
  <c r="BH245" i="8" a="1"/>
  <c r="BH245" i="8" s="1"/>
  <c r="BG245" i="8" a="1"/>
  <c r="BG245" i="8" s="1"/>
  <c r="BE245" i="8" a="1"/>
  <c r="BE245" i="8" s="1"/>
  <c r="T245" i="8" a="1"/>
  <c r="T245" i="8" s="1"/>
  <c r="R245" i="8" a="1"/>
  <c r="R245" i="8" s="1"/>
  <c r="P245" i="8" a="1"/>
  <c r="P245" i="8" s="1"/>
  <c r="P242" i="8" s="1" a="1"/>
  <c r="P242" i="8" s="1"/>
  <c r="J245" i="8" a="1"/>
  <c r="J245" i="8" s="1"/>
  <c r="BF245" i="8" s="1" a="1"/>
  <c r="BF245" i="8" s="1"/>
  <c r="BK244" i="8" a="1"/>
  <c r="BK244" i="8" s="1"/>
  <c r="BI244" i="8" a="1"/>
  <c r="BI244" i="8" s="1"/>
  <c r="BH244" i="8" a="1"/>
  <c r="BH244" i="8" s="1"/>
  <c r="BG244" i="8" a="1"/>
  <c r="BG244" i="8" s="1"/>
  <c r="BE244" i="8" a="1"/>
  <c r="BE244" i="8"/>
  <c r="T244" i="8" a="1"/>
  <c r="T244" i="8" s="1"/>
  <c r="R244" i="8" a="1"/>
  <c r="R244" i="8" s="1"/>
  <c r="P244" i="8" a="1"/>
  <c r="P244" i="8"/>
  <c r="J244" i="8" a="1"/>
  <c r="J244" i="8" s="1"/>
  <c r="BF244" i="8" s="1" a="1"/>
  <c r="BF244" i="8" s="1"/>
  <c r="BK243" i="8" a="1"/>
  <c r="BK243" i="8" s="1"/>
  <c r="BI243" i="8" a="1"/>
  <c r="BI243" i="8" s="1"/>
  <c r="BH243" i="8" a="1"/>
  <c r="BH243" i="8" s="1"/>
  <c r="BG243" i="8" a="1"/>
  <c r="BG243" i="8" s="1"/>
  <c r="BE243" i="8" a="1"/>
  <c r="BE243" i="8" s="1"/>
  <c r="T243" i="8" a="1"/>
  <c r="T243" i="8"/>
  <c r="R243" i="8" a="1"/>
  <c r="R243" i="8"/>
  <c r="P243" i="8" a="1"/>
  <c r="P243" i="8" s="1"/>
  <c r="J243" i="8" a="1"/>
  <c r="J243" i="8" s="1"/>
  <c r="BF243" i="8" s="1" a="1"/>
  <c r="BF243" i="8" s="1"/>
  <c r="BK241" i="8" a="1"/>
  <c r="BK241" i="8" s="1"/>
  <c r="BI241" i="8" a="1"/>
  <c r="BI241" i="8" s="1"/>
  <c r="BH241" i="8" a="1"/>
  <c r="BH241" i="8" s="1"/>
  <c r="BG241" i="8" a="1"/>
  <c r="BG241" i="8" s="1"/>
  <c r="BE241" i="8" a="1"/>
  <c r="BE241" i="8" s="1"/>
  <c r="T241" i="8" a="1"/>
  <c r="T241" i="8" s="1"/>
  <c r="R241" i="8" a="1"/>
  <c r="R241" i="8" s="1"/>
  <c r="P241" i="8" a="1"/>
  <c r="P241" i="8"/>
  <c r="J241" i="8" a="1"/>
  <c r="J241" i="8" s="1"/>
  <c r="BF241" i="8" s="1" a="1"/>
  <c r="BF241" i="8" s="1"/>
  <c r="BK240" i="8" a="1"/>
  <c r="BK240" i="8" s="1"/>
  <c r="BI240" i="8" a="1"/>
  <c r="BI240" i="8" s="1"/>
  <c r="BH240" i="8" a="1"/>
  <c r="BH240" i="8" s="1"/>
  <c r="BG240" i="8" a="1"/>
  <c r="BG240" i="8" s="1"/>
  <c r="BE240" i="8" a="1"/>
  <c r="BE240" i="8" s="1"/>
  <c r="T240" i="8" a="1"/>
  <c r="T240" i="8" s="1"/>
  <c r="R240" i="8" a="1"/>
  <c r="R240" i="8" s="1"/>
  <c r="P240" i="8" a="1"/>
  <c r="P240" i="8" s="1"/>
  <c r="J240" i="8" a="1"/>
  <c r="J240" i="8" s="1"/>
  <c r="BF240" i="8" s="1" a="1"/>
  <c r="BF240" i="8" s="1"/>
  <c r="BK239" i="8" a="1"/>
  <c r="BK239" i="8" s="1"/>
  <c r="BI239" i="8" a="1"/>
  <c r="BI239" i="8" s="1"/>
  <c r="BH239" i="8" a="1"/>
  <c r="BH239" i="8" s="1"/>
  <c r="BG239" i="8" a="1"/>
  <c r="BG239" i="8" s="1"/>
  <c r="BE239" i="8" a="1"/>
  <c r="BE239" i="8" s="1"/>
  <c r="T239" i="8" a="1"/>
  <c r="T239" i="8" s="1"/>
  <c r="R239" i="8" a="1"/>
  <c r="R239" i="8" s="1"/>
  <c r="P239" i="8" a="1"/>
  <c r="P239" i="8"/>
  <c r="J239" i="8" a="1"/>
  <c r="J239" i="8" s="1"/>
  <c r="BF239" i="8" s="1" a="1"/>
  <c r="BF239" i="8" s="1"/>
  <c r="BK236" i="8" a="1"/>
  <c r="BK236" i="8" s="1"/>
  <c r="BK235" i="8" s="1" a="1"/>
  <c r="BK235" i="8" s="1"/>
  <c r="J235" i="8" s="1" a="1"/>
  <c r="J235" i="8" s="1"/>
  <c r="J103" i="8" s="1" a="1"/>
  <c r="J103" i="8" s="1"/>
  <c r="BI236" i="8" a="1"/>
  <c r="BI236" i="8" s="1"/>
  <c r="BH236" i="8" a="1"/>
  <c r="BH236" i="8" s="1"/>
  <c r="BG236" i="8" a="1"/>
  <c r="BG236" i="8" s="1"/>
  <c r="BE236" i="8" a="1"/>
  <c r="BE236" i="8" s="1"/>
  <c r="T236" i="8" a="1"/>
  <c r="T236" i="8" s="1"/>
  <c r="T235" i="8" s="1" a="1"/>
  <c r="T235" i="8" s="1"/>
  <c r="R236" i="8" a="1"/>
  <c r="R236" i="8" s="1"/>
  <c r="R235" i="8" s="1" a="1"/>
  <c r="R235" i="8" s="1"/>
  <c r="P236" i="8" a="1"/>
  <c r="P236" i="8" s="1"/>
  <c r="J236" i="8" a="1"/>
  <c r="J236" i="8" s="1"/>
  <c r="BF236" i="8" s="1" a="1"/>
  <c r="BF236" i="8" s="1"/>
  <c r="P235" i="8" a="1"/>
  <c r="P235" i="8" s="1"/>
  <c r="BK234" i="8" a="1"/>
  <c r="BK234" i="8"/>
  <c r="BI234" i="8" a="1"/>
  <c r="BI234" i="8" s="1"/>
  <c r="BH234" i="8" a="1"/>
  <c r="BH234" i="8" s="1"/>
  <c r="BG234" i="8" a="1"/>
  <c r="BG234" i="8" s="1"/>
  <c r="BE234" i="8" a="1"/>
  <c r="BE234" i="8" s="1"/>
  <c r="T234" i="8" a="1"/>
  <c r="T234" i="8" s="1"/>
  <c r="R234" i="8" a="1"/>
  <c r="R234" i="8" s="1"/>
  <c r="P234" i="8" a="1"/>
  <c r="P234" i="8" s="1"/>
  <c r="J234" i="8" a="1"/>
  <c r="J234" i="8" s="1"/>
  <c r="BF234" i="8" s="1" a="1"/>
  <c r="BF234" i="8" s="1"/>
  <c r="BK233" i="8" a="1"/>
  <c r="BK233" i="8" s="1"/>
  <c r="BI233" i="8" a="1"/>
  <c r="BI233" i="8" s="1"/>
  <c r="BH233" i="8" a="1"/>
  <c r="BH233" i="8" s="1"/>
  <c r="BG233" i="8" a="1"/>
  <c r="BG233" i="8" s="1"/>
  <c r="BE233" i="8" a="1"/>
  <c r="BE233" i="8" s="1"/>
  <c r="T233" i="8" a="1"/>
  <c r="T233" i="8" s="1"/>
  <c r="R233" i="8" a="1"/>
  <c r="R233" i="8"/>
  <c r="P233" i="8" a="1"/>
  <c r="P233" i="8" s="1"/>
  <c r="J233" i="8" a="1"/>
  <c r="J233" i="8" s="1"/>
  <c r="BF233" i="8" s="1" a="1"/>
  <c r="BF233" i="8" s="1"/>
  <c r="BK232" i="8" a="1"/>
  <c r="BK232" i="8" s="1"/>
  <c r="BI232" i="8" a="1"/>
  <c r="BI232" i="8" s="1"/>
  <c r="BH232" i="8" a="1"/>
  <c r="BH232" i="8" s="1"/>
  <c r="BG232" i="8" a="1"/>
  <c r="BG232" i="8" s="1"/>
  <c r="BE232" i="8" a="1"/>
  <c r="BE232" i="8" s="1"/>
  <c r="T232" i="8" a="1"/>
  <c r="T232" i="8" s="1"/>
  <c r="R232" i="8" a="1"/>
  <c r="R232" i="8" s="1"/>
  <c r="P232" i="8" a="1"/>
  <c r="P232" i="8"/>
  <c r="J232" i="8" a="1"/>
  <c r="J232" i="8" s="1"/>
  <c r="BF232" i="8" s="1" a="1"/>
  <c r="BF232" i="8" s="1"/>
  <c r="BK231" i="8" a="1"/>
  <c r="BK231" i="8" s="1"/>
  <c r="BI231" i="8" a="1"/>
  <c r="BI231" i="8" s="1"/>
  <c r="BH231" i="8" a="1"/>
  <c r="BH231" i="8" s="1"/>
  <c r="BG231" i="8" a="1"/>
  <c r="BG231" i="8" s="1"/>
  <c r="BE231" i="8" a="1"/>
  <c r="BE231" i="8" s="1"/>
  <c r="T231" i="8" a="1"/>
  <c r="T231" i="8" s="1"/>
  <c r="R231" i="8" a="1"/>
  <c r="R231" i="8" s="1"/>
  <c r="P231" i="8" a="1"/>
  <c r="P231" i="8" s="1"/>
  <c r="J231" i="8" a="1"/>
  <c r="J231" i="8" s="1"/>
  <c r="BF231" i="8" s="1" a="1"/>
  <c r="BF231" i="8" s="1"/>
  <c r="BK230" i="8" a="1"/>
  <c r="BK230" i="8" s="1"/>
  <c r="BI230" i="8" a="1"/>
  <c r="BI230" i="8" s="1"/>
  <c r="BH230" i="8" a="1"/>
  <c r="BH230" i="8" s="1"/>
  <c r="BG230" i="8" a="1"/>
  <c r="BG230" i="8" s="1"/>
  <c r="BE230" i="8" a="1"/>
  <c r="BE230" i="8" s="1"/>
  <c r="T230" i="8" a="1"/>
  <c r="T230" i="8" s="1"/>
  <c r="R230" i="8" a="1"/>
  <c r="R230" i="8" s="1"/>
  <c r="P230" i="8" a="1"/>
  <c r="P230" i="8" s="1"/>
  <c r="J230" i="8" a="1"/>
  <c r="J230" i="8" s="1"/>
  <c r="BF230" i="8" s="1" a="1"/>
  <c r="BF230" i="8" s="1"/>
  <c r="BK229" i="8" a="1"/>
  <c r="BK229" i="8" s="1"/>
  <c r="BI229" i="8" a="1"/>
  <c r="BI229" i="8" s="1"/>
  <c r="BH229" i="8" a="1"/>
  <c r="BH229" i="8" s="1"/>
  <c r="BG229" i="8" a="1"/>
  <c r="BG229" i="8" s="1"/>
  <c r="BE229" i="8" a="1"/>
  <c r="BE229" i="8" s="1"/>
  <c r="T229" i="8" a="1"/>
  <c r="T229" i="8" s="1"/>
  <c r="R229" i="8" a="1"/>
  <c r="R229" i="8" s="1"/>
  <c r="P229" i="8" a="1"/>
  <c r="P229" i="8" s="1"/>
  <c r="J229" i="8" a="1"/>
  <c r="J229" i="8" s="1"/>
  <c r="BF229" i="8" s="1" a="1"/>
  <c r="BF229" i="8" s="1"/>
  <c r="BK228" i="8" a="1"/>
  <c r="BK228" i="8" s="1"/>
  <c r="BI228" i="8" a="1"/>
  <c r="BI228" i="8" s="1"/>
  <c r="BH228" i="8" a="1"/>
  <c r="BH228" i="8" s="1"/>
  <c r="BG228" i="8" a="1"/>
  <c r="BG228" i="8" s="1"/>
  <c r="BE228" i="8" a="1"/>
  <c r="BE228" i="8" s="1"/>
  <c r="T228" i="8" a="1"/>
  <c r="T228" i="8" s="1"/>
  <c r="R228" i="8" a="1"/>
  <c r="R228" i="8" s="1"/>
  <c r="P228" i="8" a="1"/>
  <c r="P228" i="8" s="1"/>
  <c r="J228" i="8" a="1"/>
  <c r="J228" i="8" s="1"/>
  <c r="BF228" i="8" s="1" a="1"/>
  <c r="BF228" i="8" s="1"/>
  <c r="BK227" i="8" a="1"/>
  <c r="BK227" i="8" s="1"/>
  <c r="BI227" i="8" a="1"/>
  <c r="BI227" i="8" s="1"/>
  <c r="BH227" i="8" a="1"/>
  <c r="BH227" i="8" s="1"/>
  <c r="BG227" i="8" a="1"/>
  <c r="BG227" i="8" s="1"/>
  <c r="BE227" i="8" a="1"/>
  <c r="BE227" i="8" s="1"/>
  <c r="T227" i="8" a="1"/>
  <c r="T227" i="8"/>
  <c r="R227" i="8" a="1"/>
  <c r="R227" i="8"/>
  <c r="P227" i="8" a="1"/>
  <c r="P227" i="8" s="1"/>
  <c r="J227" i="8" a="1"/>
  <c r="J227" i="8" s="1"/>
  <c r="BF227" i="8" s="1" a="1"/>
  <c r="BF227" i="8" s="1"/>
  <c r="BK226" i="8" a="1"/>
  <c r="BK226" i="8" s="1"/>
  <c r="BI226" i="8" a="1"/>
  <c r="BI226" i="8" s="1"/>
  <c r="BH226" i="8" a="1"/>
  <c r="BH226" i="8" s="1"/>
  <c r="BG226" i="8" a="1"/>
  <c r="BG226" i="8" s="1"/>
  <c r="BE226" i="8" a="1"/>
  <c r="BE226" i="8" s="1"/>
  <c r="T226" i="8" a="1"/>
  <c r="T226" i="8" s="1"/>
  <c r="R226" i="8" a="1"/>
  <c r="R226" i="8" s="1"/>
  <c r="P226" i="8" a="1"/>
  <c r="P226" i="8"/>
  <c r="J226" i="8" a="1"/>
  <c r="J226" i="8" s="1"/>
  <c r="BF226" i="8" s="1" a="1"/>
  <c r="BF226" i="8" s="1"/>
  <c r="BK224" i="8" a="1"/>
  <c r="BK224" i="8" s="1"/>
  <c r="BI224" i="8" a="1"/>
  <c r="BI224" i="8" s="1"/>
  <c r="BH224" i="8" a="1"/>
  <c r="BH224" i="8" s="1"/>
  <c r="BG224" i="8" a="1"/>
  <c r="BG224" i="8" s="1"/>
  <c r="BE224" i="8" a="1"/>
  <c r="BE224" i="8" s="1"/>
  <c r="T224" i="8" a="1"/>
  <c r="T224" i="8" s="1"/>
  <c r="R224" i="8" a="1"/>
  <c r="R224" i="8" s="1"/>
  <c r="P224" i="8" a="1"/>
  <c r="P224" i="8" s="1"/>
  <c r="J224" i="8" a="1"/>
  <c r="J224" i="8" s="1"/>
  <c r="BF224" i="8" s="1" a="1"/>
  <c r="BF224" i="8" s="1"/>
  <c r="BK223" i="8" a="1"/>
  <c r="BK223" i="8" s="1"/>
  <c r="BI223" i="8" a="1"/>
  <c r="BI223" i="8" s="1"/>
  <c r="BH223" i="8" a="1"/>
  <c r="BH223" i="8" s="1"/>
  <c r="BG223" i="8" a="1"/>
  <c r="BG223" i="8" s="1"/>
  <c r="BE223" i="8" a="1"/>
  <c r="BE223" i="8" s="1"/>
  <c r="T223" i="8" a="1"/>
  <c r="T223" i="8" s="1"/>
  <c r="R223" i="8" a="1"/>
  <c r="R223" i="8" s="1"/>
  <c r="P223" i="8" a="1"/>
  <c r="P223" i="8"/>
  <c r="J223" i="8" a="1"/>
  <c r="J223" i="8" s="1"/>
  <c r="BF223" i="8" s="1" a="1"/>
  <c r="BF223" i="8" s="1"/>
  <c r="BK222" i="8" a="1"/>
  <c r="BK222" i="8" s="1"/>
  <c r="BI222" i="8" a="1"/>
  <c r="BI222" i="8" s="1"/>
  <c r="BH222" i="8" a="1"/>
  <c r="BH222" i="8" s="1"/>
  <c r="BG222" i="8" a="1"/>
  <c r="BG222" i="8" s="1"/>
  <c r="BE222" i="8" a="1"/>
  <c r="BE222" i="8" s="1"/>
  <c r="T222" i="8" a="1"/>
  <c r="T222" i="8" s="1"/>
  <c r="R222" i="8" a="1"/>
  <c r="R222" i="8" s="1"/>
  <c r="P222" i="8" a="1"/>
  <c r="P222" i="8" s="1"/>
  <c r="J222" i="8" a="1"/>
  <c r="J222" i="8" s="1"/>
  <c r="BF222" i="8" s="1" a="1"/>
  <c r="BF222" i="8" s="1"/>
  <c r="BK221" i="8" a="1"/>
  <c r="BK221" i="8" s="1"/>
  <c r="BI221" i="8" a="1"/>
  <c r="BI221" i="8" s="1"/>
  <c r="BH221" i="8" a="1"/>
  <c r="BH221" i="8" s="1"/>
  <c r="BG221" i="8" a="1"/>
  <c r="BG221" i="8" s="1"/>
  <c r="BE221" i="8" a="1"/>
  <c r="BE221" i="8" s="1"/>
  <c r="T221" i="8" a="1"/>
  <c r="T221" i="8" s="1"/>
  <c r="R221" i="8" a="1"/>
  <c r="R221" i="8" s="1"/>
  <c r="P221" i="8" a="1"/>
  <c r="P221" i="8" s="1"/>
  <c r="J221" i="8" a="1"/>
  <c r="J221" i="8" s="1"/>
  <c r="BF221" i="8" s="1" a="1"/>
  <c r="BF221" i="8" s="1"/>
  <c r="BK220" i="8" a="1"/>
  <c r="BK220" i="8" s="1"/>
  <c r="BI220" i="8" a="1"/>
  <c r="BI220" i="8" s="1"/>
  <c r="BH220" i="8" a="1"/>
  <c r="BH220" i="8" s="1"/>
  <c r="BG220" i="8" a="1"/>
  <c r="BG220" i="8" s="1"/>
  <c r="BE220" i="8" a="1"/>
  <c r="BE220" i="8"/>
  <c r="T220" i="8" a="1"/>
  <c r="T220" i="8" s="1"/>
  <c r="R220" i="8" a="1"/>
  <c r="R220" i="8" s="1"/>
  <c r="P220" i="8" a="1"/>
  <c r="P220" i="8" s="1"/>
  <c r="J220" i="8" a="1"/>
  <c r="J220" i="8" s="1"/>
  <c r="BF220" i="8" s="1" a="1"/>
  <c r="BF220" i="8" s="1"/>
  <c r="BK219" i="8" a="1"/>
  <c r="BK219" i="8" s="1"/>
  <c r="BI219" i="8" a="1"/>
  <c r="BI219" i="8" s="1"/>
  <c r="BH219" i="8" a="1"/>
  <c r="BH219" i="8" s="1"/>
  <c r="BG219" i="8" a="1"/>
  <c r="BG219" i="8" s="1"/>
  <c r="BE219" i="8" a="1"/>
  <c r="BE219" i="8" s="1"/>
  <c r="T219" i="8" a="1"/>
  <c r="T219" i="8" s="1"/>
  <c r="R219" i="8" a="1"/>
  <c r="R219" i="8"/>
  <c r="P219" i="8" a="1"/>
  <c r="P219" i="8" s="1"/>
  <c r="J219" i="8" a="1"/>
  <c r="J219" i="8" s="1"/>
  <c r="BF219" i="8" s="1" a="1"/>
  <c r="BF219" i="8" s="1"/>
  <c r="BK218" i="8" a="1"/>
  <c r="BK218" i="8" s="1"/>
  <c r="BI218" i="8" a="1"/>
  <c r="BI218" i="8" s="1"/>
  <c r="BH218" i="8" a="1"/>
  <c r="BH218" i="8" s="1"/>
  <c r="BG218" i="8" a="1"/>
  <c r="BG218" i="8" s="1"/>
  <c r="BE218" i="8" a="1"/>
  <c r="BE218" i="8" s="1"/>
  <c r="T218" i="8" a="1"/>
  <c r="T218" i="8"/>
  <c r="R218" i="8" a="1"/>
  <c r="R218" i="8" s="1"/>
  <c r="P218" i="8" a="1"/>
  <c r="P218" i="8" s="1"/>
  <c r="J218" i="8" a="1"/>
  <c r="J218" i="8" s="1"/>
  <c r="BF218" i="8" s="1" a="1"/>
  <c r="BF218" i="8" s="1"/>
  <c r="BK217" i="8" a="1"/>
  <c r="BK217" i="8" s="1"/>
  <c r="BI217" i="8" a="1"/>
  <c r="BI217" i="8" s="1"/>
  <c r="BH217" i="8" a="1"/>
  <c r="BH217" i="8" s="1"/>
  <c r="BG217" i="8" a="1"/>
  <c r="BG217" i="8" s="1"/>
  <c r="BE217" i="8" a="1"/>
  <c r="BE217" i="8" s="1"/>
  <c r="T217" i="8" a="1"/>
  <c r="T217" i="8" s="1"/>
  <c r="R217" i="8" a="1"/>
  <c r="R217" i="8"/>
  <c r="P217" i="8" a="1"/>
  <c r="P217" i="8" s="1"/>
  <c r="J217" i="8" a="1"/>
  <c r="J217" i="8" s="1"/>
  <c r="BF217" i="8" s="1" a="1"/>
  <c r="BF217" i="8" s="1"/>
  <c r="BK216" i="8" a="1"/>
  <c r="BK216" i="8" s="1"/>
  <c r="BI216" i="8" a="1"/>
  <c r="BI216" i="8" s="1"/>
  <c r="BH216" i="8" a="1"/>
  <c r="BH216" i="8" s="1"/>
  <c r="BG216" i="8" a="1"/>
  <c r="BG216" i="8" s="1"/>
  <c r="BE216" i="8" a="1"/>
  <c r="BE216" i="8" s="1"/>
  <c r="T216" i="8" a="1"/>
  <c r="T216" i="8" s="1"/>
  <c r="R216" i="8" a="1"/>
  <c r="R216" i="8" s="1"/>
  <c r="P216" i="8" a="1"/>
  <c r="P216" i="8" s="1"/>
  <c r="J216" i="8" a="1"/>
  <c r="J216" i="8" s="1"/>
  <c r="BF216" i="8" s="1" a="1"/>
  <c r="BF216" i="8" s="1"/>
  <c r="BK215" i="8" a="1"/>
  <c r="BK215" i="8" s="1"/>
  <c r="BI215" i="8" a="1"/>
  <c r="BI215" i="8" s="1"/>
  <c r="BH215" i="8" a="1"/>
  <c r="BH215" i="8" s="1"/>
  <c r="BG215" i="8" a="1"/>
  <c r="BG215" i="8" s="1"/>
  <c r="BE215" i="8" a="1"/>
  <c r="BE215" i="8" s="1"/>
  <c r="T215" i="8" a="1"/>
  <c r="T215" i="8" s="1"/>
  <c r="R215" i="8" a="1"/>
  <c r="R215" i="8" s="1"/>
  <c r="P215" i="8" a="1"/>
  <c r="P215" i="8"/>
  <c r="J215" i="8" a="1"/>
  <c r="J215" i="8" s="1"/>
  <c r="BF215" i="8" s="1" a="1"/>
  <c r="BF215" i="8" s="1"/>
  <c r="BK214" i="8" a="1"/>
  <c r="BK214" i="8" s="1"/>
  <c r="BI214" i="8" a="1"/>
  <c r="BI214" i="8" s="1"/>
  <c r="BH214" i="8" a="1"/>
  <c r="BH214" i="8" s="1"/>
  <c r="BG214" i="8" a="1"/>
  <c r="BG214" i="8" s="1"/>
  <c r="BE214" i="8" a="1"/>
  <c r="BE214" i="8" s="1"/>
  <c r="T214" i="8" a="1"/>
  <c r="T214" i="8" s="1"/>
  <c r="R214" i="8" a="1"/>
  <c r="R214" i="8" s="1"/>
  <c r="P214" i="8" a="1"/>
  <c r="P214" i="8" s="1"/>
  <c r="J214" i="8" a="1"/>
  <c r="J214" i="8"/>
  <c r="BF214" i="8" s="1" a="1"/>
  <c r="BF214" i="8" s="1"/>
  <c r="BK213" i="8" a="1"/>
  <c r="BK213" i="8" s="1"/>
  <c r="BI213" i="8" a="1"/>
  <c r="BI213" i="8" s="1"/>
  <c r="BH213" i="8" a="1"/>
  <c r="BH213" i="8" s="1"/>
  <c r="BG213" i="8" a="1"/>
  <c r="BG213" i="8" s="1"/>
  <c r="BF213" i="8"/>
  <c r="BE213" i="8" a="1"/>
  <c r="BE213" i="8" s="1"/>
  <c r="T213" i="8" a="1"/>
  <c r="T213" i="8" s="1"/>
  <c r="R213" i="8" a="1"/>
  <c r="R213" i="8" s="1"/>
  <c r="P213" i="8" a="1"/>
  <c r="P213" i="8" s="1"/>
  <c r="J213" i="8" a="1"/>
  <c r="J213" i="8" s="1"/>
  <c r="BF213" i="8" s="1" a="1"/>
  <c r="BK212" i="8" a="1"/>
  <c r="BK212" i="8" s="1"/>
  <c r="BI212" i="8" a="1"/>
  <c r="BI212" i="8" s="1"/>
  <c r="BH212" i="8" a="1"/>
  <c r="BH212" i="8" s="1"/>
  <c r="BG212" i="8" a="1"/>
  <c r="BG212" i="8" s="1"/>
  <c r="BE212" i="8" a="1"/>
  <c r="BE212" i="8" s="1"/>
  <c r="T212" i="8" a="1"/>
  <c r="T212" i="8" s="1"/>
  <c r="R212" i="8" a="1"/>
  <c r="R212" i="8" s="1"/>
  <c r="P212" i="8" a="1"/>
  <c r="P212" i="8" s="1"/>
  <c r="J212" i="8" a="1"/>
  <c r="J212" i="8" s="1"/>
  <c r="BF212" i="8" s="1" a="1"/>
  <c r="BF212" i="8" s="1"/>
  <c r="BK211" i="8" a="1"/>
  <c r="BK211" i="8" s="1"/>
  <c r="BI211" i="8" a="1"/>
  <c r="BI211" i="8" s="1"/>
  <c r="BH211" i="8" a="1"/>
  <c r="BH211" i="8" s="1"/>
  <c r="BG211" i="8" a="1"/>
  <c r="BG211" i="8" s="1"/>
  <c r="BE211" i="8" a="1"/>
  <c r="BE211" i="8" s="1"/>
  <c r="T211" i="8" a="1"/>
  <c r="T211" i="8" s="1"/>
  <c r="R211" i="8" a="1"/>
  <c r="R211" i="8" s="1"/>
  <c r="P211" i="8" a="1"/>
  <c r="P211" i="8" s="1"/>
  <c r="J211" i="8" a="1"/>
  <c r="J211" i="8" s="1"/>
  <c r="BF211" i="8" s="1" a="1"/>
  <c r="BF211" i="8" s="1"/>
  <c r="BK210" i="8" a="1"/>
  <c r="BK210" i="8" s="1"/>
  <c r="BI210" i="8" a="1"/>
  <c r="BI210" i="8"/>
  <c r="BH210" i="8" a="1"/>
  <c r="BH210" i="8" s="1"/>
  <c r="BG210" i="8" a="1"/>
  <c r="BG210" i="8" s="1"/>
  <c r="BE210" i="8" a="1"/>
  <c r="BE210" i="8" s="1"/>
  <c r="T210" i="8" a="1"/>
  <c r="T210" i="8"/>
  <c r="R210" i="8" a="1"/>
  <c r="R210" i="8" s="1"/>
  <c r="P210" i="8" a="1"/>
  <c r="P210" i="8" s="1"/>
  <c r="J210" i="8" a="1"/>
  <c r="J210" i="8" s="1"/>
  <c r="BF210" i="8" s="1" a="1"/>
  <c r="BF210" i="8" s="1"/>
  <c r="BK209" i="8" a="1"/>
  <c r="BK209" i="8" s="1"/>
  <c r="BI209" i="8" a="1"/>
  <c r="BI209" i="8" s="1"/>
  <c r="BH209" i="8" a="1"/>
  <c r="BH209" i="8" s="1"/>
  <c r="BG209" i="8" a="1"/>
  <c r="BG209" i="8" s="1"/>
  <c r="BE209" i="8" a="1"/>
  <c r="BE209" i="8" s="1"/>
  <c r="T209" i="8" a="1"/>
  <c r="T209" i="8" s="1"/>
  <c r="R209" i="8" a="1"/>
  <c r="R209" i="8"/>
  <c r="P209" i="8" a="1"/>
  <c r="P209" i="8" s="1"/>
  <c r="J209" i="8" a="1"/>
  <c r="J209" i="8" s="1"/>
  <c r="BF209" i="8" s="1" a="1"/>
  <c r="BF209" i="8" s="1"/>
  <c r="BK208" i="8" a="1"/>
  <c r="BK208" i="8" s="1"/>
  <c r="BI208" i="8" a="1"/>
  <c r="BI208" i="8" s="1"/>
  <c r="BH208" i="8" a="1"/>
  <c r="BH208" i="8" s="1"/>
  <c r="BG208" i="8" a="1"/>
  <c r="BG208" i="8" s="1"/>
  <c r="BE208" i="8" a="1"/>
  <c r="BE208" i="8" s="1"/>
  <c r="T208" i="8" a="1"/>
  <c r="T208" i="8" s="1"/>
  <c r="R208" i="8" a="1"/>
  <c r="R208" i="8" s="1"/>
  <c r="P208" i="8" a="1"/>
  <c r="P208" i="8" s="1"/>
  <c r="J208" i="8" a="1"/>
  <c r="J208" i="8"/>
  <c r="BF208" i="8" s="1" a="1"/>
  <c r="BF208" i="8" s="1"/>
  <c r="BK207" i="8" a="1"/>
  <c r="BK207" i="8" s="1"/>
  <c r="BI207" i="8" a="1"/>
  <c r="BI207" i="8" s="1"/>
  <c r="BH207" i="8" a="1"/>
  <c r="BH207" i="8" s="1"/>
  <c r="BG207" i="8" a="1"/>
  <c r="BG207" i="8" s="1"/>
  <c r="BE207" i="8" a="1"/>
  <c r="BE207" i="8" s="1"/>
  <c r="T207" i="8" a="1"/>
  <c r="T207" i="8" s="1"/>
  <c r="R207" i="8" a="1"/>
  <c r="R207" i="8" s="1"/>
  <c r="P207" i="8" a="1"/>
  <c r="P207" i="8"/>
  <c r="J207" i="8" a="1"/>
  <c r="J207" i="8" s="1"/>
  <c r="BF207" i="8" s="1" a="1"/>
  <c r="BF207" i="8" s="1"/>
  <c r="BK206" i="8" a="1"/>
  <c r="BK206" i="8" s="1"/>
  <c r="BI206" i="8" a="1"/>
  <c r="BI206" i="8" s="1"/>
  <c r="BH206" i="8" a="1"/>
  <c r="BH206" i="8" s="1"/>
  <c r="BG206" i="8" a="1"/>
  <c r="BG206" i="8" s="1"/>
  <c r="BE206" i="8" a="1"/>
  <c r="BE206" i="8" s="1"/>
  <c r="T206" i="8" a="1"/>
  <c r="T206" i="8"/>
  <c r="R206" i="8" a="1"/>
  <c r="R206" i="8" s="1"/>
  <c r="P206" i="8" a="1"/>
  <c r="P206" i="8"/>
  <c r="J206" i="8" a="1"/>
  <c r="J206" i="8" s="1"/>
  <c r="BF206" i="8" s="1" a="1"/>
  <c r="BF206" i="8" s="1"/>
  <c r="BK205" i="8" a="1"/>
  <c r="BK205" i="8" s="1"/>
  <c r="BI205" i="8" a="1"/>
  <c r="BI205" i="8" s="1"/>
  <c r="BH205" i="8" a="1"/>
  <c r="BH205" i="8" s="1"/>
  <c r="BG205" i="8" a="1"/>
  <c r="BG205" i="8" s="1"/>
  <c r="BE205" i="8" a="1"/>
  <c r="BE205" i="8" s="1"/>
  <c r="T205" i="8" a="1"/>
  <c r="T205" i="8"/>
  <c r="R205" i="8" a="1"/>
  <c r="R205" i="8"/>
  <c r="P205" i="8" a="1"/>
  <c r="P205" i="8"/>
  <c r="J205" i="8" a="1"/>
  <c r="J205" i="8" s="1"/>
  <c r="BF205" i="8" s="1" a="1"/>
  <c r="BF205" i="8" s="1"/>
  <c r="BK204" i="8" a="1"/>
  <c r="BK204" i="8" s="1"/>
  <c r="BI204" i="8" a="1"/>
  <c r="BI204" i="8" s="1"/>
  <c r="BH204" i="8" a="1"/>
  <c r="BH204" i="8" s="1"/>
  <c r="BG204" i="8" a="1"/>
  <c r="BG204" i="8" s="1"/>
  <c r="BE204" i="8" a="1"/>
  <c r="BE204" i="8" s="1"/>
  <c r="T204" i="8" a="1"/>
  <c r="T204" i="8" s="1"/>
  <c r="R204" i="8" a="1"/>
  <c r="R204" i="8"/>
  <c r="P204" i="8" a="1"/>
  <c r="P204" i="8"/>
  <c r="J204" i="8" a="1"/>
  <c r="J204" i="8" s="1"/>
  <c r="BF204" i="8" s="1" a="1"/>
  <c r="BF204" i="8" s="1"/>
  <c r="BK203" i="8" a="1"/>
  <c r="BK203" i="8" s="1"/>
  <c r="BI203" i="8" a="1"/>
  <c r="BI203" i="8" s="1"/>
  <c r="BH203" i="8" a="1"/>
  <c r="BH203" i="8" s="1"/>
  <c r="BG203" i="8" a="1"/>
  <c r="BG203" i="8"/>
  <c r="BE203" i="8" a="1"/>
  <c r="BE203" i="8" s="1"/>
  <c r="T203" i="8" a="1"/>
  <c r="T203" i="8"/>
  <c r="R203" i="8" a="1"/>
  <c r="R203" i="8"/>
  <c r="P203" i="8" a="1"/>
  <c r="P203" i="8" s="1"/>
  <c r="J203" i="8" a="1"/>
  <c r="J203" i="8"/>
  <c r="BF203" i="8" s="1" a="1"/>
  <c r="BF203" i="8" s="1"/>
  <c r="BK202" i="8" a="1"/>
  <c r="BK202" i="8" s="1"/>
  <c r="BI202" i="8" a="1"/>
  <c r="BI202" i="8" s="1"/>
  <c r="BH202" i="8" a="1"/>
  <c r="BH202" i="8" s="1"/>
  <c r="BG202" i="8" a="1"/>
  <c r="BG202" i="8" s="1"/>
  <c r="BE202" i="8" a="1"/>
  <c r="BE202" i="8" s="1"/>
  <c r="T202" i="8" a="1"/>
  <c r="T202" i="8"/>
  <c r="R202" i="8" a="1"/>
  <c r="R202" i="8"/>
  <c r="P202" i="8" a="1"/>
  <c r="P202" i="8"/>
  <c r="J202" i="8" a="1"/>
  <c r="J202" i="8" s="1"/>
  <c r="BF202" i="8" s="1" a="1"/>
  <c r="BF202" i="8" s="1"/>
  <c r="BK201" i="8" a="1"/>
  <c r="BK201" i="8"/>
  <c r="BI201" i="8" a="1"/>
  <c r="BI201" i="8" s="1"/>
  <c r="BH201" i="8" a="1"/>
  <c r="BH201" i="8" s="1"/>
  <c r="BG201" i="8" a="1"/>
  <c r="BG201" i="8"/>
  <c r="BE201" i="8" a="1"/>
  <c r="BE201" i="8"/>
  <c r="T201" i="8" a="1"/>
  <c r="T201" i="8"/>
  <c r="R201" i="8" a="1"/>
  <c r="R201" i="8"/>
  <c r="P201" i="8" a="1"/>
  <c r="P201" i="8"/>
  <c r="J201" i="8" a="1"/>
  <c r="J201" i="8"/>
  <c r="BF201" i="8" s="1" a="1"/>
  <c r="BF201" i="8" s="1"/>
  <c r="BK200" i="8" a="1"/>
  <c r="BK200" i="8" s="1"/>
  <c r="BI200" i="8" a="1"/>
  <c r="BI200" i="8" s="1"/>
  <c r="BH200" i="8" a="1"/>
  <c r="BH200" i="8" s="1"/>
  <c r="BG200" i="8" a="1"/>
  <c r="BG200" i="8" s="1"/>
  <c r="BE200" i="8" a="1"/>
  <c r="BE200" i="8" s="1"/>
  <c r="T200" i="8" a="1"/>
  <c r="T200" i="8"/>
  <c r="R200" i="8" a="1"/>
  <c r="R200" i="8"/>
  <c r="P200" i="8" a="1"/>
  <c r="P200" i="8"/>
  <c r="J200" i="8" a="1"/>
  <c r="J200" i="8" s="1"/>
  <c r="BF200" i="8" s="1" a="1"/>
  <c r="BF200" i="8" s="1"/>
  <c r="BK199" i="8" a="1"/>
  <c r="BK199" i="8" s="1"/>
  <c r="BI199" i="8" a="1"/>
  <c r="BI199" i="8" s="1"/>
  <c r="BH199" i="8" a="1"/>
  <c r="BH199" i="8" s="1"/>
  <c r="BG199" i="8" a="1"/>
  <c r="BG199" i="8" s="1"/>
  <c r="BE199" i="8" a="1"/>
  <c r="BE199" i="8"/>
  <c r="T199" i="8" a="1"/>
  <c r="T199" i="8"/>
  <c r="R199" i="8" a="1"/>
  <c r="R199" i="8"/>
  <c r="P199" i="8" a="1"/>
  <c r="P199" i="8" s="1"/>
  <c r="J199" i="8" a="1"/>
  <c r="J199" i="8" s="1"/>
  <c r="BF199" i="8" s="1" a="1"/>
  <c r="BF199" i="8" s="1"/>
  <c r="BK198" i="8" a="1"/>
  <c r="BK198" i="8" s="1"/>
  <c r="BI198" i="8" a="1"/>
  <c r="BI198" i="8" s="1"/>
  <c r="BH198" i="8" a="1"/>
  <c r="BH198" i="8" s="1"/>
  <c r="BG198" i="8" a="1"/>
  <c r="BG198" i="8"/>
  <c r="BE198" i="8" a="1"/>
  <c r="BE198" i="8"/>
  <c r="T198" i="8" a="1"/>
  <c r="T198" i="8"/>
  <c r="R198" i="8" a="1"/>
  <c r="R198" i="8"/>
  <c r="P198" i="8" a="1"/>
  <c r="P198" i="8"/>
  <c r="J198" i="8" a="1"/>
  <c r="J198" i="8"/>
  <c r="BF198" i="8" s="1" a="1"/>
  <c r="BF198" i="8" s="1"/>
  <c r="BK197" i="8" a="1"/>
  <c r="BK197" i="8"/>
  <c r="BI197" i="8" a="1"/>
  <c r="BI197" i="8" s="1"/>
  <c r="BH197" i="8" a="1"/>
  <c r="BH197" i="8" s="1"/>
  <c r="BG197" i="8" a="1"/>
  <c r="BG197" i="8" s="1"/>
  <c r="BE197" i="8" a="1"/>
  <c r="BE197" i="8" s="1"/>
  <c r="T197" i="8" a="1"/>
  <c r="T197" i="8"/>
  <c r="R197" i="8" a="1"/>
  <c r="R197" i="8" s="1"/>
  <c r="P197" i="8" a="1"/>
  <c r="P197" i="8"/>
  <c r="J197" i="8" a="1"/>
  <c r="J197" i="8" s="1"/>
  <c r="BF197" i="8" s="1" a="1"/>
  <c r="BF197" i="8" s="1"/>
  <c r="BK196" i="8" a="1"/>
  <c r="BK196" i="8" s="1"/>
  <c r="BI196" i="8" a="1"/>
  <c r="BI196" i="8" s="1"/>
  <c r="BH196" i="8" a="1"/>
  <c r="BH196" i="8" s="1"/>
  <c r="BG196" i="8" a="1"/>
  <c r="BG196" i="8" s="1"/>
  <c r="BE196" i="8" a="1"/>
  <c r="BE196" i="8"/>
  <c r="T196" i="8" a="1"/>
  <c r="T196" i="8" s="1"/>
  <c r="R196" i="8" a="1"/>
  <c r="R196" i="8" s="1"/>
  <c r="P196" i="8" a="1"/>
  <c r="P196" i="8"/>
  <c r="J196" i="8" a="1"/>
  <c r="J196" i="8" s="1"/>
  <c r="BF196" i="8" s="1" a="1"/>
  <c r="BF196" i="8" s="1"/>
  <c r="BK195" i="8" a="1"/>
  <c r="BK195" i="8" s="1"/>
  <c r="BI195" i="8" a="1"/>
  <c r="BI195" i="8" s="1"/>
  <c r="BH195" i="8" a="1"/>
  <c r="BH195" i="8" s="1"/>
  <c r="BG195" i="8" a="1"/>
  <c r="BG195" i="8" s="1"/>
  <c r="BE195" i="8" a="1"/>
  <c r="BE195" i="8" s="1"/>
  <c r="T195" i="8" a="1"/>
  <c r="T195" i="8"/>
  <c r="R195" i="8" a="1"/>
  <c r="R195" i="8" s="1"/>
  <c r="P195" i="8" a="1"/>
  <c r="P195" i="8" s="1"/>
  <c r="J195" i="8" a="1"/>
  <c r="J195" i="8" s="1"/>
  <c r="BF195" i="8" s="1" a="1"/>
  <c r="BF195" i="8" s="1"/>
  <c r="BK194" i="8" a="1"/>
  <c r="BK194" i="8"/>
  <c r="BI194" i="8" a="1"/>
  <c r="BI194" i="8"/>
  <c r="BH194" i="8" a="1"/>
  <c r="BH194" i="8" s="1"/>
  <c r="BG194" i="8" a="1"/>
  <c r="BG194" i="8" s="1"/>
  <c r="BE194" i="8" a="1"/>
  <c r="BE194" i="8" s="1"/>
  <c r="T194" i="8" a="1"/>
  <c r="T194" i="8"/>
  <c r="R194" i="8" a="1"/>
  <c r="R194" i="8" s="1"/>
  <c r="P194" i="8" a="1"/>
  <c r="P194" i="8"/>
  <c r="J194" i="8" a="1"/>
  <c r="J194" i="8"/>
  <c r="BF194" i="8" s="1" a="1"/>
  <c r="BF194" i="8" s="1"/>
  <c r="BK193" i="8" a="1"/>
  <c r="BK193" i="8" s="1"/>
  <c r="BI193" i="8" a="1"/>
  <c r="BI193" i="8" s="1"/>
  <c r="BH193" i="8" a="1"/>
  <c r="BH193" i="8" s="1"/>
  <c r="BG193" i="8" a="1"/>
  <c r="BG193" i="8" s="1"/>
  <c r="BE193" i="8" a="1"/>
  <c r="BE193" i="8" s="1"/>
  <c r="T193" i="8" a="1"/>
  <c r="T193" i="8"/>
  <c r="R193" i="8" a="1"/>
  <c r="R193" i="8"/>
  <c r="P193" i="8" a="1"/>
  <c r="P193" i="8"/>
  <c r="J193" i="8" a="1"/>
  <c r="J193" i="8" s="1"/>
  <c r="BF193" i="8" s="1" a="1"/>
  <c r="BF193" i="8" s="1"/>
  <c r="BK192" i="8" a="1"/>
  <c r="BK192" i="8" s="1"/>
  <c r="BI192" i="8" a="1"/>
  <c r="BI192" i="8" s="1"/>
  <c r="BH192" i="8" a="1"/>
  <c r="BH192" i="8" s="1"/>
  <c r="BG192" i="8" a="1"/>
  <c r="BG192" i="8" s="1"/>
  <c r="BE192" i="8" a="1"/>
  <c r="BE192" i="8" s="1"/>
  <c r="T192" i="8" a="1"/>
  <c r="T192" i="8"/>
  <c r="R192" i="8" a="1"/>
  <c r="R192" i="8" s="1"/>
  <c r="P192" i="8" a="1"/>
  <c r="P192" i="8"/>
  <c r="J192" i="8" a="1"/>
  <c r="J192" i="8"/>
  <c r="BF192" i="8" s="1" a="1"/>
  <c r="BF192" i="8" s="1"/>
  <c r="BK191" i="8" a="1"/>
  <c r="BK191" i="8" s="1"/>
  <c r="BI191" i="8" a="1"/>
  <c r="BI191" i="8" s="1"/>
  <c r="BH191" i="8" a="1"/>
  <c r="BH191" i="8" s="1"/>
  <c r="BG191" i="8" a="1"/>
  <c r="BG191" i="8" s="1"/>
  <c r="BE191" i="8" a="1"/>
  <c r="BE191" i="8" s="1"/>
  <c r="T191" i="8" a="1"/>
  <c r="T191" i="8"/>
  <c r="R191" i="8" a="1"/>
  <c r="R191" i="8" s="1"/>
  <c r="P191" i="8" a="1"/>
  <c r="P191" i="8"/>
  <c r="J191" i="8" a="1"/>
  <c r="J191" i="8" s="1"/>
  <c r="BF191" i="8" s="1" a="1"/>
  <c r="BF191" i="8" s="1"/>
  <c r="BK190" i="8" a="1"/>
  <c r="BK190" i="8"/>
  <c r="BI190" i="8" a="1"/>
  <c r="BI190" i="8"/>
  <c r="BH190" i="8" a="1"/>
  <c r="BH190" i="8" s="1"/>
  <c r="BG190" i="8" a="1"/>
  <c r="BG190" i="8" s="1"/>
  <c r="BE190" i="8" a="1"/>
  <c r="BE190" i="8"/>
  <c r="T190" i="8" a="1"/>
  <c r="T190" i="8"/>
  <c r="R190" i="8" a="1"/>
  <c r="R190" i="8" s="1"/>
  <c r="P190" i="8" a="1"/>
  <c r="P190" i="8"/>
  <c r="J190" i="8" a="1"/>
  <c r="J190" i="8" s="1"/>
  <c r="BF190" i="8" s="1" a="1"/>
  <c r="BF190" i="8" s="1"/>
  <c r="BK189" i="8" a="1"/>
  <c r="BK189" i="8"/>
  <c r="BI189" i="8" a="1"/>
  <c r="BI189" i="8" s="1"/>
  <c r="BH189" i="8" a="1"/>
  <c r="BH189" i="8"/>
  <c r="BG189" i="8" a="1"/>
  <c r="BG189" i="8" s="1"/>
  <c r="BE189" i="8" a="1"/>
  <c r="BE189" i="8" s="1"/>
  <c r="T189" i="8" a="1"/>
  <c r="T189" i="8"/>
  <c r="R189" i="8" a="1"/>
  <c r="R189" i="8"/>
  <c r="P189" i="8" a="1"/>
  <c r="P189" i="8" s="1"/>
  <c r="J189" i="8" a="1"/>
  <c r="J189" i="8" s="1"/>
  <c r="BF189" i="8" s="1" a="1"/>
  <c r="BF189" i="8" s="1"/>
  <c r="BK188" i="8" a="1"/>
  <c r="BK188" i="8" s="1"/>
  <c r="BI188" i="8" a="1"/>
  <c r="BI188" i="8" s="1"/>
  <c r="BH188" i="8" a="1"/>
  <c r="BH188" i="8"/>
  <c r="BG188" i="8" a="1"/>
  <c r="BG188" i="8" s="1"/>
  <c r="BE188" i="8" a="1"/>
  <c r="BE188" i="8" s="1"/>
  <c r="T188" i="8" a="1"/>
  <c r="T188" i="8"/>
  <c r="R188" i="8" a="1"/>
  <c r="R188" i="8" s="1"/>
  <c r="P188" i="8" a="1"/>
  <c r="P188" i="8"/>
  <c r="J188" i="8" a="1"/>
  <c r="J188" i="8" s="1"/>
  <c r="BF188" i="8" s="1" a="1"/>
  <c r="BF188" i="8" s="1"/>
  <c r="BK187" i="8" a="1"/>
  <c r="BK187" i="8" s="1"/>
  <c r="BI187" i="8" a="1"/>
  <c r="BI187" i="8" s="1"/>
  <c r="BH187" i="8" a="1"/>
  <c r="BH187" i="8"/>
  <c r="BG187" i="8" a="1"/>
  <c r="BG187" i="8" s="1"/>
  <c r="BE187" i="8" a="1"/>
  <c r="BE187" i="8" s="1"/>
  <c r="T187" i="8" a="1"/>
  <c r="T187" i="8"/>
  <c r="R187" i="8" a="1"/>
  <c r="R187" i="8"/>
  <c r="P187" i="8" a="1"/>
  <c r="P187" i="8"/>
  <c r="J187" i="8" a="1"/>
  <c r="J187" i="8" s="1"/>
  <c r="BF187" i="8" s="1" a="1"/>
  <c r="BF187" i="8" s="1"/>
  <c r="BK186" i="8" a="1"/>
  <c r="BK186" i="8" s="1"/>
  <c r="BI186" i="8" a="1"/>
  <c r="BI186" i="8" s="1"/>
  <c r="BH186" i="8" a="1"/>
  <c r="BH186" i="8" s="1"/>
  <c r="BG186" i="8" a="1"/>
  <c r="BG186" i="8" s="1"/>
  <c r="BE186" i="8" a="1"/>
  <c r="BE186" i="8" s="1"/>
  <c r="T186" i="8" a="1"/>
  <c r="T186" i="8"/>
  <c r="R186" i="8" a="1"/>
  <c r="R186" i="8" s="1"/>
  <c r="P186" i="8" a="1"/>
  <c r="P186" i="8"/>
  <c r="J186" i="8" a="1"/>
  <c r="J186" i="8" s="1"/>
  <c r="BF186" i="8" s="1" a="1"/>
  <c r="BF186" i="8" s="1"/>
  <c r="BK185" i="8" a="1"/>
  <c r="BK185" i="8" s="1"/>
  <c r="BI185" i="8" a="1"/>
  <c r="BI185" i="8" s="1"/>
  <c r="BH185" i="8" a="1"/>
  <c r="BH185" i="8"/>
  <c r="BG185" i="8" a="1"/>
  <c r="BG185" i="8" s="1"/>
  <c r="BE185" i="8" a="1"/>
  <c r="BE185" i="8" s="1"/>
  <c r="T185" i="8" a="1"/>
  <c r="T185" i="8"/>
  <c r="R185" i="8" a="1"/>
  <c r="R185" i="8"/>
  <c r="P185" i="8" a="1"/>
  <c r="P185" i="8"/>
  <c r="J185" i="8" a="1"/>
  <c r="J185" i="8" s="1"/>
  <c r="BF185" i="8" s="1" a="1"/>
  <c r="BF185" i="8" s="1"/>
  <c r="BK184" i="8" a="1"/>
  <c r="BK184" i="8" s="1"/>
  <c r="BI184" i="8" a="1"/>
  <c r="BI184" i="8" s="1"/>
  <c r="BH184" i="8" a="1"/>
  <c r="BH184" i="8" s="1"/>
  <c r="BG184" i="8" a="1"/>
  <c r="BG184" i="8" s="1"/>
  <c r="BE184" i="8" a="1"/>
  <c r="BE184" i="8" s="1"/>
  <c r="T184" i="8" a="1"/>
  <c r="T184" i="8" s="1"/>
  <c r="R184" i="8" a="1"/>
  <c r="R184" i="8" s="1"/>
  <c r="P184" i="8" a="1"/>
  <c r="P184" i="8"/>
  <c r="J184" i="8" a="1"/>
  <c r="J184" i="8" s="1"/>
  <c r="BF184" i="8" s="1" a="1"/>
  <c r="BF184" i="8" s="1"/>
  <c r="BK183" i="8" a="1"/>
  <c r="BK183" i="8" s="1"/>
  <c r="BI183" i="8" a="1"/>
  <c r="BI183" i="8" s="1"/>
  <c r="BH183" i="8" a="1"/>
  <c r="BH183" i="8" s="1"/>
  <c r="BG183" i="8" a="1"/>
  <c r="BG183" i="8" s="1"/>
  <c r="BE183" i="8" a="1"/>
  <c r="BE183" i="8" s="1"/>
  <c r="T183" i="8" a="1"/>
  <c r="T183" i="8"/>
  <c r="R183" i="8" a="1"/>
  <c r="R183" i="8" s="1"/>
  <c r="P183" i="8" a="1"/>
  <c r="P183" i="8" s="1"/>
  <c r="J183" i="8" a="1"/>
  <c r="J183" i="8" s="1"/>
  <c r="BF183" i="8" s="1" a="1"/>
  <c r="BF183" i="8" s="1"/>
  <c r="BK182" i="8" a="1"/>
  <c r="BK182" i="8" s="1"/>
  <c r="BI182" i="8" a="1"/>
  <c r="BI182" i="8" s="1"/>
  <c r="BH182" i="8" a="1"/>
  <c r="BH182" i="8" s="1"/>
  <c r="BG182" i="8" a="1"/>
  <c r="BG182" i="8" s="1"/>
  <c r="BE182" i="8" a="1"/>
  <c r="BE182" i="8" s="1"/>
  <c r="T182" i="8" a="1"/>
  <c r="T182" i="8" s="1"/>
  <c r="R182" i="8" a="1"/>
  <c r="R182" i="8" s="1"/>
  <c r="P182" i="8" a="1"/>
  <c r="P182" i="8"/>
  <c r="J182" i="8" a="1"/>
  <c r="J182" i="8" s="1"/>
  <c r="BF182" i="8" s="1" a="1"/>
  <c r="BF182" i="8" s="1"/>
  <c r="BK181" i="8" a="1"/>
  <c r="BK181" i="8"/>
  <c r="BI181" i="8" a="1"/>
  <c r="BI181" i="8" s="1"/>
  <c r="BH181" i="8" a="1"/>
  <c r="BH181" i="8" s="1"/>
  <c r="BG181" i="8" a="1"/>
  <c r="BG181" i="8" s="1"/>
  <c r="BE181" i="8" a="1"/>
  <c r="BE181" i="8" s="1"/>
  <c r="T181" i="8" a="1"/>
  <c r="T181" i="8"/>
  <c r="R181" i="8" a="1"/>
  <c r="R181" i="8"/>
  <c r="P181" i="8" a="1"/>
  <c r="P181" i="8" s="1"/>
  <c r="J181" i="8" a="1"/>
  <c r="J181" i="8" s="1"/>
  <c r="BF181" i="8" s="1" a="1"/>
  <c r="BF181" i="8" s="1"/>
  <c r="BK180" i="8" a="1"/>
  <c r="BK180" i="8" s="1"/>
  <c r="BI180" i="8" a="1"/>
  <c r="BI180" i="8" s="1"/>
  <c r="BH180" i="8" a="1"/>
  <c r="BH180" i="8" s="1"/>
  <c r="BG180" i="8" a="1"/>
  <c r="BG180" i="8" s="1"/>
  <c r="BE180" i="8" a="1"/>
  <c r="BE180" i="8" s="1"/>
  <c r="T180" i="8" a="1"/>
  <c r="T180" i="8"/>
  <c r="R180" i="8" a="1"/>
  <c r="R180" i="8" s="1"/>
  <c r="P180" i="8" a="1"/>
  <c r="P180" i="8"/>
  <c r="J180" i="8" a="1"/>
  <c r="J180" i="8" s="1"/>
  <c r="BF180" i="8" s="1" a="1"/>
  <c r="BF180" i="8" s="1"/>
  <c r="BK179" i="8" a="1"/>
  <c r="BK179" i="8" s="1"/>
  <c r="BI179" i="8" a="1"/>
  <c r="BI179" i="8" s="1"/>
  <c r="BH179" i="8" a="1"/>
  <c r="BH179" i="8" s="1"/>
  <c r="BG179" i="8" a="1"/>
  <c r="BG179" i="8" s="1"/>
  <c r="BE179" i="8" a="1"/>
  <c r="BE179" i="8" s="1"/>
  <c r="T179" i="8" a="1"/>
  <c r="T179" i="8"/>
  <c r="R179" i="8" a="1"/>
  <c r="R179" i="8"/>
  <c r="P179" i="8" a="1"/>
  <c r="P179" i="8"/>
  <c r="J179" i="8" a="1"/>
  <c r="J179" i="8" s="1"/>
  <c r="BF179" i="8" s="1" a="1"/>
  <c r="BF179" i="8" s="1"/>
  <c r="BK178" i="8" a="1"/>
  <c r="BK178" i="8" s="1"/>
  <c r="BI178" i="8" a="1"/>
  <c r="BI178" i="8" s="1"/>
  <c r="BH178" i="8" a="1"/>
  <c r="BH178" i="8"/>
  <c r="BG178" i="8" a="1"/>
  <c r="BG178" i="8" s="1"/>
  <c r="BE178" i="8" a="1"/>
  <c r="BE178" i="8" s="1"/>
  <c r="T178" i="8" a="1"/>
  <c r="T178" i="8"/>
  <c r="R178" i="8" a="1"/>
  <c r="R178" i="8" s="1"/>
  <c r="P178" i="8" a="1"/>
  <c r="P178" i="8"/>
  <c r="J178" i="8" a="1"/>
  <c r="J178" i="8"/>
  <c r="BF178" i="8" s="1" a="1"/>
  <c r="BF178" i="8" s="1"/>
  <c r="BK177" i="8" a="1"/>
  <c r="BK177" i="8" s="1"/>
  <c r="BI177" i="8" a="1"/>
  <c r="BI177" i="8" s="1"/>
  <c r="BH177" i="8" a="1"/>
  <c r="BH177" i="8" s="1"/>
  <c r="BG177" i="8" a="1"/>
  <c r="BG177" i="8" s="1"/>
  <c r="BE177" i="8" a="1"/>
  <c r="BE177" i="8" s="1"/>
  <c r="T177" i="8" a="1"/>
  <c r="T177" i="8"/>
  <c r="R177" i="8" a="1"/>
  <c r="R177" i="8" s="1"/>
  <c r="P177" i="8" a="1"/>
  <c r="P177" i="8"/>
  <c r="J177" i="8" a="1"/>
  <c r="J177" i="8" s="1"/>
  <c r="BF177" i="8" s="1" a="1"/>
  <c r="BF177" i="8" s="1"/>
  <c r="BK176" i="8" a="1"/>
  <c r="BK176" i="8"/>
  <c r="BI176" i="8" a="1"/>
  <c r="BI176" i="8"/>
  <c r="BH176" i="8" a="1"/>
  <c r="BH176" i="8" s="1"/>
  <c r="BG176" i="8" a="1"/>
  <c r="BG176" i="8" s="1"/>
  <c r="BE176" i="8" a="1"/>
  <c r="BE176" i="8" s="1"/>
  <c r="T176" i="8" a="1"/>
  <c r="T176" i="8"/>
  <c r="R176" i="8" a="1"/>
  <c r="R176" i="8" s="1"/>
  <c r="P176" i="8" a="1"/>
  <c r="P176" i="8" s="1"/>
  <c r="J176" i="8" a="1"/>
  <c r="J176" i="8"/>
  <c r="BF176" i="8" s="1" a="1"/>
  <c r="BF176" i="8" s="1"/>
  <c r="BK175" i="8" a="1"/>
  <c r="BK175" i="8" s="1"/>
  <c r="BI175" i="8" a="1"/>
  <c r="BI175" i="8" s="1"/>
  <c r="BH175" i="8" a="1"/>
  <c r="BH175" i="8" s="1"/>
  <c r="BG175" i="8" a="1"/>
  <c r="BG175" i="8" s="1"/>
  <c r="BE175" i="8" a="1"/>
  <c r="BE175" i="8" s="1"/>
  <c r="T175" i="8" a="1"/>
  <c r="T175" i="8" s="1"/>
  <c r="R175" i="8" a="1"/>
  <c r="R175" i="8"/>
  <c r="P175" i="8" a="1"/>
  <c r="P175" i="8"/>
  <c r="J175" i="8" a="1"/>
  <c r="J175" i="8" s="1"/>
  <c r="BF175" i="8" s="1" a="1"/>
  <c r="BF175" i="8" s="1"/>
  <c r="BK174" i="8" a="1"/>
  <c r="BK174" i="8" s="1"/>
  <c r="BI174" i="8" a="1"/>
  <c r="BI174" i="8" s="1"/>
  <c r="BH174" i="8" a="1"/>
  <c r="BH174" i="8" s="1"/>
  <c r="BG174" i="8" a="1"/>
  <c r="BG174" i="8" s="1"/>
  <c r="BF174" i="8" a="1"/>
  <c r="BF174" i="8" s="1"/>
  <c r="BE174" i="8" a="1"/>
  <c r="BE174" i="8" s="1"/>
  <c r="T174" i="8" a="1"/>
  <c r="T174" i="8"/>
  <c r="R174" i="8" a="1"/>
  <c r="R174" i="8" s="1"/>
  <c r="P174" i="8" a="1"/>
  <c r="P174" i="8"/>
  <c r="J174" i="8" a="1"/>
  <c r="J174" i="8" s="1"/>
  <c r="BK173" i="8" a="1"/>
  <c r="BK173" i="8" s="1"/>
  <c r="BI173" i="8" a="1"/>
  <c r="BI173" i="8" s="1"/>
  <c r="BH173" i="8" a="1"/>
  <c r="BH173" i="8" s="1"/>
  <c r="BG173" i="8" a="1"/>
  <c r="BG173" i="8" s="1"/>
  <c r="BE173" i="8" a="1"/>
  <c r="BE173" i="8" s="1"/>
  <c r="T173" i="8" a="1"/>
  <c r="T173" i="8" s="1"/>
  <c r="R173" i="8" a="1"/>
  <c r="R173" i="8"/>
  <c r="P173" i="8" a="1"/>
  <c r="P173" i="8" s="1"/>
  <c r="J173" i="8" a="1"/>
  <c r="J173" i="8" s="1"/>
  <c r="BF173" i="8" s="1" a="1"/>
  <c r="BF173" i="8" s="1"/>
  <c r="BK172" i="8" a="1"/>
  <c r="BK172" i="8" s="1"/>
  <c r="BI172" i="8" a="1"/>
  <c r="BI172" i="8" s="1"/>
  <c r="BH172" i="8" a="1"/>
  <c r="BH172" i="8" s="1"/>
  <c r="BG172" i="8" a="1"/>
  <c r="BG172" i="8" s="1"/>
  <c r="BE172" i="8" a="1"/>
  <c r="BE172" i="8" s="1"/>
  <c r="T172" i="8" a="1"/>
  <c r="T172" i="8" s="1"/>
  <c r="R172" i="8" a="1"/>
  <c r="R172" i="8" s="1"/>
  <c r="P172" i="8" a="1"/>
  <c r="P172" i="8" s="1"/>
  <c r="J172" i="8" a="1"/>
  <c r="J172" i="8"/>
  <c r="BF172" i="8" s="1" a="1"/>
  <c r="BF172" i="8" s="1"/>
  <c r="BK171" i="8" a="1"/>
  <c r="BK171" i="8"/>
  <c r="BI171" i="8" a="1"/>
  <c r="BI171" i="8" s="1"/>
  <c r="BH171" i="8" a="1"/>
  <c r="BH171" i="8" s="1"/>
  <c r="BG171" i="8" a="1"/>
  <c r="BG171" i="8" s="1"/>
  <c r="BE171" i="8" a="1"/>
  <c r="BE171" i="8" s="1"/>
  <c r="T171" i="8" a="1"/>
  <c r="T171" i="8" s="1"/>
  <c r="R171" i="8" a="1"/>
  <c r="R171" i="8" s="1"/>
  <c r="P171" i="8" a="1"/>
  <c r="P171" i="8"/>
  <c r="J171" i="8" a="1"/>
  <c r="J171" i="8" s="1"/>
  <c r="BF171" i="8" s="1" a="1"/>
  <c r="BF171" i="8" s="1"/>
  <c r="BK170" i="8" a="1"/>
  <c r="BK170" i="8"/>
  <c r="BI170" i="8" a="1"/>
  <c r="BI170" i="8" s="1"/>
  <c r="BH170" i="8" a="1"/>
  <c r="BH170" i="8"/>
  <c r="BG170" i="8" a="1"/>
  <c r="BG170" i="8" s="1"/>
  <c r="BE170" i="8" a="1"/>
  <c r="BE170" i="8" s="1"/>
  <c r="T170" i="8" a="1"/>
  <c r="T170" i="8" s="1"/>
  <c r="R170" i="8" a="1"/>
  <c r="R170" i="8" s="1"/>
  <c r="P170" i="8" a="1"/>
  <c r="P170" i="8" s="1"/>
  <c r="J170" i="8" a="1"/>
  <c r="J170" i="8" s="1"/>
  <c r="BF170" i="8" s="1" a="1"/>
  <c r="BF170" i="8" s="1"/>
  <c r="BK169" i="8" a="1"/>
  <c r="BK169" i="8"/>
  <c r="BI169" i="8" a="1"/>
  <c r="BI169" i="8" s="1"/>
  <c r="BH169" i="8" a="1"/>
  <c r="BH169" i="8" s="1"/>
  <c r="BG169" i="8" a="1"/>
  <c r="BG169" i="8" s="1"/>
  <c r="BE169" i="8" a="1"/>
  <c r="BE169" i="8" s="1"/>
  <c r="T169" i="8" a="1"/>
  <c r="T169" i="8"/>
  <c r="R169" i="8" a="1"/>
  <c r="R169" i="8" s="1"/>
  <c r="P169" i="8" a="1"/>
  <c r="P169" i="8"/>
  <c r="J169" i="8" a="1"/>
  <c r="J169" i="8" s="1"/>
  <c r="BF169" i="8" s="1" a="1"/>
  <c r="BF169" i="8" s="1"/>
  <c r="BK168" i="8" a="1"/>
  <c r="BK168" i="8" s="1"/>
  <c r="BI168" i="8" a="1"/>
  <c r="BI168" i="8" s="1"/>
  <c r="BH168" i="8" a="1"/>
  <c r="BH168" i="8"/>
  <c r="BG168" i="8" a="1"/>
  <c r="BG168" i="8" s="1"/>
  <c r="BE168" i="8" a="1"/>
  <c r="BE168" i="8"/>
  <c r="T168" i="8" a="1"/>
  <c r="T168" i="8" s="1"/>
  <c r="R168" i="8" a="1"/>
  <c r="R168" i="8" s="1"/>
  <c r="P168" i="8" a="1"/>
  <c r="P168" i="8" s="1"/>
  <c r="J168" i="8" a="1"/>
  <c r="J168" i="8" s="1"/>
  <c r="BF168" i="8" s="1" a="1"/>
  <c r="BF168" i="8" s="1"/>
  <c r="BK167" i="8" a="1"/>
  <c r="BK167" i="8" s="1"/>
  <c r="BI167" i="8" a="1"/>
  <c r="BI167" i="8" s="1"/>
  <c r="BH167" i="8" a="1"/>
  <c r="BH167" i="8"/>
  <c r="BG167" i="8" a="1"/>
  <c r="BG167" i="8" s="1"/>
  <c r="BE167" i="8" a="1"/>
  <c r="BE167" i="8" s="1"/>
  <c r="T167" i="8" a="1"/>
  <c r="T167" i="8"/>
  <c r="R167" i="8" a="1"/>
  <c r="R167" i="8"/>
  <c r="P167" i="8" a="1"/>
  <c r="P167" i="8" s="1"/>
  <c r="J167" i="8" a="1"/>
  <c r="J167" i="8" s="1"/>
  <c r="BF167" i="8" s="1" a="1"/>
  <c r="BF167" i="8" s="1"/>
  <c r="BK166" i="8" a="1"/>
  <c r="BK166" i="8" s="1"/>
  <c r="BI166" i="8" a="1"/>
  <c r="BI166" i="8" s="1"/>
  <c r="BH166" i="8" a="1"/>
  <c r="BH166" i="8"/>
  <c r="BG166" i="8" a="1"/>
  <c r="BG166" i="8" s="1"/>
  <c r="BE166" i="8" a="1"/>
  <c r="BE166" i="8"/>
  <c r="T166" i="8" a="1"/>
  <c r="T166" i="8" s="1"/>
  <c r="R166" i="8" a="1"/>
  <c r="R166" i="8" s="1"/>
  <c r="P166" i="8" a="1"/>
  <c r="P166" i="8"/>
  <c r="J166" i="8" a="1"/>
  <c r="J166" i="8" s="1"/>
  <c r="BF166" i="8" s="1" a="1"/>
  <c r="BF166" i="8" s="1"/>
  <c r="BK165" i="8" a="1"/>
  <c r="BK165" i="8" s="1"/>
  <c r="BI165" i="8" a="1"/>
  <c r="BI165" i="8" s="1"/>
  <c r="BH165" i="8" a="1"/>
  <c r="BH165" i="8" s="1"/>
  <c r="BG165" i="8" a="1"/>
  <c r="BG165" i="8" s="1"/>
  <c r="BF165" i="8"/>
  <c r="BE165" i="8" a="1"/>
  <c r="BE165" i="8" s="1"/>
  <c r="T165" i="8" a="1"/>
  <c r="T165" i="8"/>
  <c r="R165" i="8" a="1"/>
  <c r="R165" i="8"/>
  <c r="P165" i="8" a="1"/>
  <c r="P165" i="8" s="1"/>
  <c r="J165" i="8" a="1"/>
  <c r="J165" i="8" s="1"/>
  <c r="BF165" i="8" s="1" a="1"/>
  <c r="BK164" i="8" a="1"/>
  <c r="BK164" i="8" s="1"/>
  <c r="BI164" i="8" a="1"/>
  <c r="BI164" i="8" s="1"/>
  <c r="BH164" i="8" a="1"/>
  <c r="BH164" i="8" s="1"/>
  <c r="BG164" i="8" a="1"/>
  <c r="BG164" i="8" s="1"/>
  <c r="BE164" i="8" a="1"/>
  <c r="BE164" i="8" s="1"/>
  <c r="T164" i="8" a="1"/>
  <c r="T164" i="8"/>
  <c r="R164" i="8" a="1"/>
  <c r="R164" i="8" s="1"/>
  <c r="P164" i="8" a="1"/>
  <c r="P164" i="8"/>
  <c r="J164" i="8" a="1"/>
  <c r="J164" i="8"/>
  <c r="BF164" i="8" s="1" a="1"/>
  <c r="BF164" i="8" s="1"/>
  <c r="BK163" i="8" a="1"/>
  <c r="BK163" i="8" s="1"/>
  <c r="BI163" i="8" a="1"/>
  <c r="BI163" i="8" s="1"/>
  <c r="BH163" i="8" a="1"/>
  <c r="BH163" i="8" s="1"/>
  <c r="BG163" i="8" a="1"/>
  <c r="BG163" i="8" s="1"/>
  <c r="BE163" i="8" a="1"/>
  <c r="BE163" i="8" s="1"/>
  <c r="T163" i="8" a="1"/>
  <c r="T163" i="8" s="1"/>
  <c r="R163" i="8" a="1"/>
  <c r="R163" i="8"/>
  <c r="P163" i="8" a="1"/>
  <c r="P163" i="8"/>
  <c r="J163" i="8" a="1"/>
  <c r="J163" i="8" s="1"/>
  <c r="BF163" i="8" s="1" a="1"/>
  <c r="BF163" i="8" s="1"/>
  <c r="BK162" i="8" a="1"/>
  <c r="BK162" i="8" s="1"/>
  <c r="BI162" i="8" a="1"/>
  <c r="BI162" i="8" s="1"/>
  <c r="BH162" i="8" a="1"/>
  <c r="BH162" i="8" s="1"/>
  <c r="BG162" i="8" a="1"/>
  <c r="BG162" i="8" s="1"/>
  <c r="BE162" i="8" a="1"/>
  <c r="BE162" i="8" s="1"/>
  <c r="T162" i="8" a="1"/>
  <c r="T162" i="8"/>
  <c r="R162" i="8" a="1"/>
  <c r="R162" i="8" s="1"/>
  <c r="P162" i="8" a="1"/>
  <c r="P162" i="8"/>
  <c r="J162" i="8" a="1"/>
  <c r="J162" i="8"/>
  <c r="BF162" i="8" s="1" a="1"/>
  <c r="BF162" i="8" s="1"/>
  <c r="BK161" i="8" a="1"/>
  <c r="BK161" i="8" s="1"/>
  <c r="BI161" i="8" a="1"/>
  <c r="BI161" i="8" s="1"/>
  <c r="BH161" i="8" a="1"/>
  <c r="BH161" i="8"/>
  <c r="BG161" i="8" a="1"/>
  <c r="BG161" i="8" s="1"/>
  <c r="BE161" i="8" a="1"/>
  <c r="BE161" i="8" s="1"/>
  <c r="T161" i="8" a="1"/>
  <c r="T161" i="8" s="1"/>
  <c r="R161" i="8" a="1"/>
  <c r="R161" i="8"/>
  <c r="P161" i="8" a="1"/>
  <c r="P161" i="8"/>
  <c r="J161" i="8" a="1"/>
  <c r="J161" i="8" s="1"/>
  <c r="BF161" i="8" s="1" a="1"/>
  <c r="BF161" i="8" s="1"/>
  <c r="BK160" i="8" a="1"/>
  <c r="BK160" i="8"/>
  <c r="BI160" i="8" a="1"/>
  <c r="BI160" i="8" s="1"/>
  <c r="BH160" i="8" a="1"/>
  <c r="BH160" i="8" s="1"/>
  <c r="BG160" i="8" a="1"/>
  <c r="BG160" i="8" s="1"/>
  <c r="BE160" i="8" a="1"/>
  <c r="BE160" i="8" s="1"/>
  <c r="T160" i="8" a="1"/>
  <c r="T160" i="8"/>
  <c r="R160" i="8" a="1"/>
  <c r="R160" i="8" s="1"/>
  <c r="P160" i="8" a="1"/>
  <c r="P160" i="8" s="1"/>
  <c r="J160" i="8" a="1"/>
  <c r="J160" i="8"/>
  <c r="BF160" i="8" s="1" a="1"/>
  <c r="BF160" i="8" s="1"/>
  <c r="BK159" i="8" a="1"/>
  <c r="BK159" i="8" s="1"/>
  <c r="BI159" i="8" a="1"/>
  <c r="BI159" i="8" s="1"/>
  <c r="BH159" i="8" a="1"/>
  <c r="BH159" i="8"/>
  <c r="BG159" i="8" a="1"/>
  <c r="BG159" i="8" s="1"/>
  <c r="BE159" i="8" a="1"/>
  <c r="BE159" i="8" s="1"/>
  <c r="T159" i="8" a="1"/>
  <c r="T159" i="8" s="1"/>
  <c r="R159" i="8" a="1"/>
  <c r="R159" i="8" s="1"/>
  <c r="P159" i="8" a="1"/>
  <c r="P159" i="8"/>
  <c r="J159" i="8" a="1"/>
  <c r="J159" i="8" s="1"/>
  <c r="BF159" i="8" s="1" a="1"/>
  <c r="BF159" i="8" s="1"/>
  <c r="BK158" i="8" a="1"/>
  <c r="BK158" i="8" s="1"/>
  <c r="BI158" i="8" a="1"/>
  <c r="BI158" i="8" s="1"/>
  <c r="BH158" i="8" a="1"/>
  <c r="BH158" i="8" s="1"/>
  <c r="BG158" i="8" a="1"/>
  <c r="BG158" i="8" s="1"/>
  <c r="BE158" i="8" a="1"/>
  <c r="BE158" i="8" s="1"/>
  <c r="T158" i="8" a="1"/>
  <c r="T158" i="8"/>
  <c r="R158" i="8" a="1"/>
  <c r="R158" i="8" s="1"/>
  <c r="P158" i="8" a="1"/>
  <c r="P158" i="8"/>
  <c r="J158" i="8" a="1"/>
  <c r="J158" i="8" s="1"/>
  <c r="BF158" i="8" s="1" a="1"/>
  <c r="BF158" i="8" s="1"/>
  <c r="BK157" i="8" a="1"/>
  <c r="BK157" i="8" s="1"/>
  <c r="BI157" i="8" a="1"/>
  <c r="BI157" i="8" s="1"/>
  <c r="BH157" i="8" a="1"/>
  <c r="BH157" i="8"/>
  <c r="BG157" i="8" a="1"/>
  <c r="BG157" i="8" s="1"/>
  <c r="BE157" i="8" a="1"/>
  <c r="BE157" i="8" s="1"/>
  <c r="T157" i="8" a="1"/>
  <c r="T157" i="8" s="1"/>
  <c r="R157" i="8" a="1"/>
  <c r="R157" i="8"/>
  <c r="P157" i="8" a="1"/>
  <c r="P157" i="8"/>
  <c r="J157" i="8" a="1"/>
  <c r="J157" i="8" s="1"/>
  <c r="BF157" i="8" s="1" a="1"/>
  <c r="BF157" i="8" s="1"/>
  <c r="BK156" i="8" a="1"/>
  <c r="BK156" i="8" s="1"/>
  <c r="BI156" i="8" a="1"/>
  <c r="BI156" i="8" s="1"/>
  <c r="BH156" i="8" a="1"/>
  <c r="BH156" i="8"/>
  <c r="BG156" i="8" a="1"/>
  <c r="BG156" i="8" s="1"/>
  <c r="BE156" i="8" a="1"/>
  <c r="BE156" i="8" s="1"/>
  <c r="T156" i="8" a="1"/>
  <c r="T156" i="8" s="1"/>
  <c r="R156" i="8" a="1"/>
  <c r="R156" i="8" s="1"/>
  <c r="P156" i="8" a="1"/>
  <c r="P156" i="8" s="1"/>
  <c r="J156" i="8" a="1"/>
  <c r="J156" i="8" s="1"/>
  <c r="BF156" i="8" s="1" a="1"/>
  <c r="BF156" i="8" s="1"/>
  <c r="BK155" i="8" a="1"/>
  <c r="BK155" i="8"/>
  <c r="BI155" i="8" a="1"/>
  <c r="BI155" i="8" s="1"/>
  <c r="BH155" i="8" a="1"/>
  <c r="BH155" i="8" s="1"/>
  <c r="BG155" i="8" a="1"/>
  <c r="BG155" i="8" s="1"/>
  <c r="BF155" i="8" a="1"/>
  <c r="BF155" i="8" s="1"/>
  <c r="BE155" i="8" a="1"/>
  <c r="BE155" i="8" s="1"/>
  <c r="T155" i="8" a="1"/>
  <c r="T155" i="8"/>
  <c r="T154" i="8" s="1" a="1"/>
  <c r="T154" i="8" s="1"/>
  <c r="R155" i="8" a="1"/>
  <c r="R155" i="8" s="1"/>
  <c r="P155" i="8" a="1"/>
  <c r="P155" i="8"/>
  <c r="J155" i="8" a="1"/>
  <c r="J155" i="8" s="1"/>
  <c r="BK153" i="8" a="1"/>
  <c r="BK153" i="8" s="1"/>
  <c r="BI153" i="8" a="1"/>
  <c r="BI153" i="8" s="1"/>
  <c r="BH153" i="8" a="1"/>
  <c r="BH153" i="8" s="1"/>
  <c r="BG153" i="8" a="1"/>
  <c r="BG153" i="8" s="1"/>
  <c r="BE153" i="8" a="1"/>
  <c r="BE153" i="8" s="1"/>
  <c r="T153" i="8" a="1"/>
  <c r="T153" i="8" s="1"/>
  <c r="R153" i="8" a="1"/>
  <c r="R153" i="8"/>
  <c r="P153" i="8" a="1"/>
  <c r="P153" i="8"/>
  <c r="J153" i="8" a="1"/>
  <c r="J153" i="8" s="1"/>
  <c r="BF153" i="8" s="1" a="1"/>
  <c r="BF153" i="8" s="1"/>
  <c r="BK152" i="8" a="1"/>
  <c r="BK152" i="8" s="1"/>
  <c r="BI152" i="8" a="1"/>
  <c r="BI152" i="8" s="1"/>
  <c r="BH152" i="8" a="1"/>
  <c r="BH152" i="8" s="1"/>
  <c r="BG152" i="8" a="1"/>
  <c r="BG152" i="8" s="1"/>
  <c r="BE152" i="8" a="1"/>
  <c r="BE152" i="8" s="1"/>
  <c r="T152" i="8" a="1"/>
  <c r="T152" i="8"/>
  <c r="R152" i="8" a="1"/>
  <c r="R152" i="8"/>
  <c r="P152" i="8" a="1"/>
  <c r="P152" i="8" s="1"/>
  <c r="J152" i="8" a="1"/>
  <c r="J152" i="8" s="1"/>
  <c r="BF152" i="8" s="1" a="1"/>
  <c r="BF152" i="8" s="1"/>
  <c r="BK151" i="8" a="1"/>
  <c r="BK151" i="8" s="1"/>
  <c r="BI151" i="8" a="1"/>
  <c r="BI151" i="8" s="1"/>
  <c r="BH151" i="8" a="1"/>
  <c r="BH151" i="8" s="1"/>
  <c r="BG151" i="8" a="1"/>
  <c r="BG151" i="8" s="1"/>
  <c r="BE151" i="8" a="1"/>
  <c r="BE151" i="8" s="1"/>
  <c r="T151" i="8" a="1"/>
  <c r="T151" i="8" s="1"/>
  <c r="R151" i="8" a="1"/>
  <c r="R151" i="8"/>
  <c r="P151" i="8" a="1"/>
  <c r="P151" i="8" s="1"/>
  <c r="J151" i="8" a="1"/>
  <c r="J151" i="8" s="1"/>
  <c r="BF151" i="8" s="1" a="1"/>
  <c r="BF151" i="8" s="1"/>
  <c r="BK150" i="8" a="1"/>
  <c r="BK150" i="8" s="1"/>
  <c r="BI150" i="8" a="1"/>
  <c r="BI150" i="8"/>
  <c r="BH150" i="8" a="1"/>
  <c r="BH150" i="8"/>
  <c r="BG150" i="8" a="1"/>
  <c r="BG150" i="8" s="1"/>
  <c r="BE150" i="8" a="1"/>
  <c r="BE150" i="8" s="1"/>
  <c r="T150" i="8" a="1"/>
  <c r="T150" i="8" s="1"/>
  <c r="R150" i="8" a="1"/>
  <c r="R150" i="8"/>
  <c r="P150" i="8" a="1"/>
  <c r="P150" i="8" s="1"/>
  <c r="J150" i="8" a="1"/>
  <c r="J150" i="8"/>
  <c r="BF150" i="8" s="1" a="1"/>
  <c r="BF150" i="8" s="1"/>
  <c r="BK149" i="8" a="1"/>
  <c r="BK149" i="8" s="1"/>
  <c r="BI149" i="8" a="1"/>
  <c r="BI149" i="8" s="1"/>
  <c r="BH149" i="8" a="1"/>
  <c r="BH149" i="8" s="1"/>
  <c r="BG149" i="8" a="1"/>
  <c r="BG149" i="8"/>
  <c r="BE149" i="8" a="1"/>
  <c r="BE149" i="8" s="1"/>
  <c r="T149" i="8" a="1"/>
  <c r="T149" i="8" s="1"/>
  <c r="R149" i="8" a="1"/>
  <c r="R149" i="8" s="1"/>
  <c r="P149" i="8" a="1"/>
  <c r="P149" i="8"/>
  <c r="J149" i="8" a="1"/>
  <c r="J149" i="8"/>
  <c r="BF149" i="8" s="1" a="1"/>
  <c r="BF149" i="8" s="1"/>
  <c r="BK148" i="8" a="1"/>
  <c r="BK148" i="8" s="1"/>
  <c r="BI148" i="8" a="1"/>
  <c r="BI148" i="8" s="1"/>
  <c r="BH148" i="8" a="1"/>
  <c r="BH148" i="8" s="1"/>
  <c r="BG148" i="8" a="1"/>
  <c r="BG148" i="8" s="1"/>
  <c r="BE148" i="8" a="1"/>
  <c r="BE148" i="8" s="1"/>
  <c r="T148" i="8" a="1"/>
  <c r="T148" i="8" s="1"/>
  <c r="T146" i="8" s="1" a="1"/>
  <c r="T146" i="8" s="1"/>
  <c r="R148" i="8" a="1"/>
  <c r="R148" i="8"/>
  <c r="P148" i="8" a="1"/>
  <c r="P148" i="8" s="1"/>
  <c r="J148" i="8" a="1"/>
  <c r="J148" i="8" s="1"/>
  <c r="BF148" i="8" s="1" a="1"/>
  <c r="BF148" i="8" s="1"/>
  <c r="BK147" i="8" a="1"/>
  <c r="BK147" i="8" s="1"/>
  <c r="BI147" i="8" a="1"/>
  <c r="BI147" i="8"/>
  <c r="BH147" i="8" a="1"/>
  <c r="BH147" i="8" s="1"/>
  <c r="BG147" i="8" a="1"/>
  <c r="BG147" i="8" s="1"/>
  <c r="BE147" i="8" a="1"/>
  <c r="BE147" i="8" s="1"/>
  <c r="T147" i="8" a="1"/>
  <c r="T147" i="8" s="1"/>
  <c r="R147" i="8" a="1"/>
  <c r="R147" i="8" s="1"/>
  <c r="P147" i="8" a="1"/>
  <c r="P147" i="8" s="1"/>
  <c r="J147" i="8" a="1"/>
  <c r="J147" i="8"/>
  <c r="BF147" i="8" s="1" a="1"/>
  <c r="BF147" i="8" s="1"/>
  <c r="BK145" i="8" a="1"/>
  <c r="BK145" i="8" s="1"/>
  <c r="BI145" i="8" a="1"/>
  <c r="BI145" i="8" s="1"/>
  <c r="BH145" i="8" a="1"/>
  <c r="BH145" i="8" s="1"/>
  <c r="BG145" i="8" a="1"/>
  <c r="BG145" i="8" s="1"/>
  <c r="BE145" i="8" a="1"/>
  <c r="BE145" i="8" s="1"/>
  <c r="T145" i="8" a="1"/>
  <c r="T145" i="8"/>
  <c r="R145" i="8" a="1"/>
  <c r="R145" i="8" s="1"/>
  <c r="P145" i="8" a="1"/>
  <c r="P145" i="8"/>
  <c r="P143" i="8" s="1" a="1"/>
  <c r="P143" i="8" s="1"/>
  <c r="J145" i="8" a="1"/>
  <c r="J145" i="8" s="1"/>
  <c r="BF145" i="8" s="1" a="1"/>
  <c r="BF145" i="8" s="1"/>
  <c r="BK144" i="8" a="1"/>
  <c r="BK144" i="8" s="1"/>
  <c r="BI144" i="8" a="1"/>
  <c r="BI144" i="8" s="1"/>
  <c r="BH144" i="8" a="1"/>
  <c r="BH144" i="8" s="1"/>
  <c r="BG144" i="8" a="1"/>
  <c r="BG144" i="8" s="1"/>
  <c r="BE144" i="8" a="1"/>
  <c r="BE144" i="8" s="1"/>
  <c r="T144" i="8" a="1"/>
  <c r="T144" i="8"/>
  <c r="T143" i="8" s="1" a="1"/>
  <c r="T143" i="8" s="1"/>
  <c r="R144" i="8" a="1"/>
  <c r="R144" i="8" s="1"/>
  <c r="R143" i="8" s="1" a="1"/>
  <c r="R143" i="8" s="1"/>
  <c r="P144" i="8" a="1"/>
  <c r="P144" i="8"/>
  <c r="J144" i="8" a="1"/>
  <c r="J144" i="8" s="1"/>
  <c r="BF144" i="8" s="1" a="1"/>
  <c r="BF144" i="8" s="1"/>
  <c r="BK142" i="8" a="1"/>
  <c r="BK142" i="8" s="1"/>
  <c r="BI142" i="8" a="1"/>
  <c r="BI142" i="8" s="1"/>
  <c r="BH142" i="8" a="1"/>
  <c r="BH142" i="8" s="1"/>
  <c r="BG142" i="8" a="1"/>
  <c r="BG142" i="8" s="1"/>
  <c r="BE142" i="8" a="1"/>
  <c r="BE142" i="8"/>
  <c r="T142" i="8" a="1"/>
  <c r="T142" i="8" s="1"/>
  <c r="R142" i="8" a="1"/>
  <c r="R142" i="8"/>
  <c r="P142" i="8" a="1"/>
  <c r="P142" i="8"/>
  <c r="J142" i="8" a="1"/>
  <c r="J142" i="8" s="1"/>
  <c r="BF142" i="8" s="1" a="1"/>
  <c r="BF142" i="8" s="1"/>
  <c r="BK141" i="8" a="1"/>
  <c r="BK141" i="8" s="1"/>
  <c r="BI141" i="8" a="1"/>
  <c r="BI141" i="8" s="1"/>
  <c r="BH141" i="8" a="1"/>
  <c r="BH141" i="8"/>
  <c r="BG141" i="8" a="1"/>
  <c r="BG141" i="8" s="1"/>
  <c r="BE141" i="8" a="1"/>
  <c r="BE141" i="8" s="1"/>
  <c r="T141" i="8" a="1"/>
  <c r="T141" i="8"/>
  <c r="R141" i="8" a="1"/>
  <c r="R141" i="8"/>
  <c r="P141" i="8" a="1"/>
  <c r="P141" i="8" s="1"/>
  <c r="P131" i="8" s="1" a="1"/>
  <c r="P131" i="8" s="1"/>
  <c r="J141" i="8" a="1"/>
  <c r="J141" i="8" s="1"/>
  <c r="BF141" i="8" s="1" a="1"/>
  <c r="BF141" i="8" s="1"/>
  <c r="BK140" i="8" a="1"/>
  <c r="BK140" i="8" s="1"/>
  <c r="BI140" i="8" a="1"/>
  <c r="BI140" i="8" s="1"/>
  <c r="BH140" i="8" a="1"/>
  <c r="BH140" i="8" s="1"/>
  <c r="BG140" i="8" a="1"/>
  <c r="BG140" i="8" s="1"/>
  <c r="BE140" i="8" a="1"/>
  <c r="BE140" i="8" s="1"/>
  <c r="T140" i="8" a="1"/>
  <c r="T140" i="8" s="1"/>
  <c r="R140" i="8" a="1"/>
  <c r="R140" i="8" s="1"/>
  <c r="P140" i="8" a="1"/>
  <c r="P140" i="8"/>
  <c r="J140" i="8" a="1"/>
  <c r="J140" i="8" s="1"/>
  <c r="BF140" i="8" s="1" a="1"/>
  <c r="BF140" i="8" s="1"/>
  <c r="BK139" i="8" a="1"/>
  <c r="BK139" i="8" s="1"/>
  <c r="BI139" i="8" a="1"/>
  <c r="BI139" i="8" s="1"/>
  <c r="BH139" i="8" a="1"/>
  <c r="BH139" i="8" s="1"/>
  <c r="BG139" i="8" a="1"/>
  <c r="BG139" i="8"/>
  <c r="BF139" i="8" a="1"/>
  <c r="BF139" i="8" s="1"/>
  <c r="BE139" i="8" a="1"/>
  <c r="BE139" i="8" s="1"/>
  <c r="T139" i="8" a="1"/>
  <c r="T139" i="8"/>
  <c r="R139" i="8" a="1"/>
  <c r="R139" i="8"/>
  <c r="P139" i="8" a="1"/>
  <c r="P139" i="8" s="1"/>
  <c r="J139" i="8" a="1"/>
  <c r="J139" i="8" s="1"/>
  <c r="BK138" i="8" a="1"/>
  <c r="BK138" i="8" s="1"/>
  <c r="BI138" i="8" a="1"/>
  <c r="BI138" i="8" s="1"/>
  <c r="BH138" i="8" a="1"/>
  <c r="BH138" i="8" s="1"/>
  <c r="BG138" i="8" a="1"/>
  <c r="BG138" i="8" s="1"/>
  <c r="BE138" i="8" a="1"/>
  <c r="BE138" i="8" s="1"/>
  <c r="T138" i="8" a="1"/>
  <c r="T138" i="8" s="1"/>
  <c r="R138" i="8" a="1"/>
  <c r="R138" i="8" s="1"/>
  <c r="P138" i="8" a="1"/>
  <c r="P138" i="8"/>
  <c r="J138" i="8" a="1"/>
  <c r="J138" i="8" s="1"/>
  <c r="BF138" i="8" s="1" a="1"/>
  <c r="BF138" i="8" s="1"/>
  <c r="BK137" i="8" a="1"/>
  <c r="BK137" i="8" s="1"/>
  <c r="BI137" i="8" a="1"/>
  <c r="BI137" i="8" s="1"/>
  <c r="BH137" i="8" a="1"/>
  <c r="BH137" i="8" s="1"/>
  <c r="BG137" i="8" a="1"/>
  <c r="BG137" i="8" s="1"/>
  <c r="BE137" i="8" a="1"/>
  <c r="BE137" i="8" s="1"/>
  <c r="T137" i="8" a="1"/>
  <c r="T137" i="8"/>
  <c r="R137" i="8" a="1"/>
  <c r="R137" i="8"/>
  <c r="P137" i="8" a="1"/>
  <c r="P137" i="8" s="1"/>
  <c r="J137" i="8" a="1"/>
  <c r="J137" i="8" s="1"/>
  <c r="BF137" i="8" s="1" a="1"/>
  <c r="BF137" i="8" s="1"/>
  <c r="BK136" i="8" a="1"/>
  <c r="BK136" i="8"/>
  <c r="BI136" i="8" a="1"/>
  <c r="BI136" i="8" s="1"/>
  <c r="BH136" i="8" a="1"/>
  <c r="BH136" i="8" s="1"/>
  <c r="BG136" i="8" a="1"/>
  <c r="BG136" i="8" s="1"/>
  <c r="BE136" i="8" a="1"/>
  <c r="BE136" i="8" s="1"/>
  <c r="T136" i="8" a="1"/>
  <c r="T136" i="8" s="1"/>
  <c r="R136" i="8" a="1"/>
  <c r="R136" i="8" s="1"/>
  <c r="P136" i="8" a="1"/>
  <c r="P136" i="8"/>
  <c r="J136" i="8" a="1"/>
  <c r="J136" i="8" s="1"/>
  <c r="BF136" i="8" s="1" a="1"/>
  <c r="BF136" i="8" s="1"/>
  <c r="BK135" i="8" a="1"/>
  <c r="BK135" i="8" s="1"/>
  <c r="BI135" i="8" a="1"/>
  <c r="BI135" i="8" s="1"/>
  <c r="BH135" i="8" a="1"/>
  <c r="BH135" i="8" s="1"/>
  <c r="BG135" i="8" a="1"/>
  <c r="BG135" i="8" s="1"/>
  <c r="BE135" i="8" a="1"/>
  <c r="BE135" i="8" s="1"/>
  <c r="T135" i="8" a="1"/>
  <c r="T135" i="8"/>
  <c r="R135" i="8" a="1"/>
  <c r="R135" i="8"/>
  <c r="P135" i="8" a="1"/>
  <c r="P135" i="8" s="1"/>
  <c r="J135" i="8" a="1"/>
  <c r="J135" i="8" s="1"/>
  <c r="BF135" i="8" s="1" a="1"/>
  <c r="BF135" i="8" s="1"/>
  <c r="BK134" i="8" a="1"/>
  <c r="BK134" i="8" s="1"/>
  <c r="BI134" i="8" a="1"/>
  <c r="BI134" i="8"/>
  <c r="BH134" i="8" a="1"/>
  <c r="BH134" i="8" s="1"/>
  <c r="BG134" i="8" a="1"/>
  <c r="BG134" i="8" s="1"/>
  <c r="BE134" i="8" a="1"/>
  <c r="BE134" i="8" s="1"/>
  <c r="T134" i="8" a="1"/>
  <c r="T134" i="8" s="1"/>
  <c r="R134" i="8" a="1"/>
  <c r="R134" i="8" s="1"/>
  <c r="P134" i="8" a="1"/>
  <c r="P134" i="8"/>
  <c r="J134" i="8" a="1"/>
  <c r="J134" i="8" s="1"/>
  <c r="BF134" i="8" s="1" a="1"/>
  <c r="BF134" i="8" s="1"/>
  <c r="BK133" i="8" a="1"/>
  <c r="BK133" i="8" s="1"/>
  <c r="BI133" i="8" a="1"/>
  <c r="BI133" i="8" s="1"/>
  <c r="BH133" i="8" a="1"/>
  <c r="BH133" i="8" s="1"/>
  <c r="BG133" i="8" a="1"/>
  <c r="BG133" i="8" s="1"/>
  <c r="BF133" i="8" a="1"/>
  <c r="BF133" i="8" s="1"/>
  <c r="BE133" i="8" a="1"/>
  <c r="BE133" i="8" s="1"/>
  <c r="T133" i="8" a="1"/>
  <c r="T133" i="8"/>
  <c r="R133" i="8" a="1"/>
  <c r="R133" i="8" s="1"/>
  <c r="P133" i="8" a="1"/>
  <c r="P133" i="8" s="1"/>
  <c r="J133" i="8" a="1"/>
  <c r="J133" i="8" s="1"/>
  <c r="BK132" i="8" a="1"/>
  <c r="BK132" i="8" s="1"/>
  <c r="BI132" i="8" a="1"/>
  <c r="BI132" i="8" s="1"/>
  <c r="BH132" i="8" a="1"/>
  <c r="BH132" i="8" s="1"/>
  <c r="BG132" i="8" a="1"/>
  <c r="BG132" i="8" s="1"/>
  <c r="BE132" i="8" a="1"/>
  <c r="BE132" i="8"/>
  <c r="T132" i="8" a="1"/>
  <c r="T132" i="8" s="1"/>
  <c r="T131" i="8" s="1" a="1"/>
  <c r="T131" i="8" s="1"/>
  <c r="R132" i="8" a="1"/>
  <c r="R132" i="8" s="1"/>
  <c r="R131" i="8" s="1" a="1"/>
  <c r="R131" i="8" s="1"/>
  <c r="P132" i="8" a="1"/>
  <c r="P132" i="8"/>
  <c r="J132" i="8" a="1"/>
  <c r="J132" i="8" s="1"/>
  <c r="BF132" i="8" s="1" a="1"/>
  <c r="BF132" i="8" s="1"/>
  <c r="J126" i="8" a="1"/>
  <c r="J126" i="8"/>
  <c r="F123" i="8" a="1"/>
  <c r="F123" i="8" s="1"/>
  <c r="E121" i="8" a="1"/>
  <c r="E121" i="8" s="1"/>
  <c r="J91" i="8" a="1"/>
  <c r="J91" i="8"/>
  <c r="F89" i="8" a="1"/>
  <c r="F89" i="8"/>
  <c r="E87" i="8" a="1"/>
  <c r="E87" i="8"/>
  <c r="J37" i="8" a="1"/>
  <c r="J37" i="8" s="1"/>
  <c r="J36" i="8" a="1"/>
  <c r="J36" i="8" s="1"/>
  <c r="J35" i="8" a="1"/>
  <c r="J35" i="8"/>
  <c r="J24" i="8" a="1"/>
  <c r="J24" i="8" s="1"/>
  <c r="E24" i="8" a="1"/>
  <c r="E24" i="8" s="1"/>
  <c r="J92" i="8" s="1" a="1"/>
  <c r="J92" i="8" s="1"/>
  <c r="J23" i="8" a="1"/>
  <c r="J23" i="8" s="1"/>
  <c r="J21" i="8" a="1"/>
  <c r="J21" i="8" s="1"/>
  <c r="E21" i="8" a="1"/>
  <c r="E21" i="8" s="1"/>
  <c r="J125" i="8" s="1" a="1"/>
  <c r="J125" i="8" s="1"/>
  <c r="J20" i="8" a="1"/>
  <c r="J20" i="8" s="1"/>
  <c r="J18" i="8" a="1"/>
  <c r="J18" i="8" s="1"/>
  <c r="E18" i="8" a="1"/>
  <c r="E18" i="8" s="1"/>
  <c r="F92" i="8" s="1" a="1"/>
  <c r="F92" i="8" s="1"/>
  <c r="J17" i="8" a="1"/>
  <c r="J17" i="8" s="1"/>
  <c r="J15" i="8" a="1"/>
  <c r="J15" i="8" s="1"/>
  <c r="E15" i="8" a="1"/>
  <c r="E15" i="8" s="1"/>
  <c r="J14" i="8" a="1"/>
  <c r="J14" i="8" s="1"/>
  <c r="J12" i="8" a="1"/>
  <c r="J12" i="8" s="1"/>
  <c r="J89" i="8" s="1" a="1"/>
  <c r="J89" i="8" s="1"/>
  <c r="E7" i="8" a="1"/>
  <c r="E7" i="8"/>
  <c r="E119" i="8" s="1" a="1"/>
  <c r="E119" i="8" s="1"/>
  <c r="BK160" i="7" a="1"/>
  <c r="BK160" i="7" s="1"/>
  <c r="BK159" i="7" s="1" a="1"/>
  <c r="BK159" i="7" s="1"/>
  <c r="BI160" i="7" a="1"/>
  <c r="BI160" i="7" s="1"/>
  <c r="BH160" i="7" a="1"/>
  <c r="BH160" i="7" s="1"/>
  <c r="BG160" i="7" a="1"/>
  <c r="BG160" i="7" s="1"/>
  <c r="BE160" i="7" a="1"/>
  <c r="BE160" i="7" s="1"/>
  <c r="T160" i="7" a="1"/>
  <c r="T160" i="7" s="1"/>
  <c r="R160" i="7" a="1"/>
  <c r="R160" i="7" s="1"/>
  <c r="R159" i="7" s="1" a="1"/>
  <c r="R159" i="7" s="1"/>
  <c r="R158" i="7" s="1" a="1"/>
  <c r="R158" i="7" s="1"/>
  <c r="P160" i="7" a="1"/>
  <c r="P160" i="7" s="1"/>
  <c r="P159" i="7" s="1" a="1"/>
  <c r="P159" i="7" s="1"/>
  <c r="P158" i="7" s="1" a="1"/>
  <c r="P158" i="7" s="1"/>
  <c r="J160" i="7" a="1"/>
  <c r="J160" i="7" s="1"/>
  <c r="BF160" i="7" s="1" a="1"/>
  <c r="BF160" i="7" s="1"/>
  <c r="T159" i="7" a="1"/>
  <c r="T159" i="7" s="1"/>
  <c r="T158" i="7" s="1" a="1"/>
  <c r="T158" i="7" s="1"/>
  <c r="BK157" i="7" a="1"/>
  <c r="BK157" i="7"/>
  <c r="BK156" i="7" s="1" a="1"/>
  <c r="BK156" i="7" s="1"/>
  <c r="J156" i="7" s="1" a="1"/>
  <c r="J156" i="7" s="1"/>
  <c r="J101" i="7" s="1" a="1"/>
  <c r="J101" i="7" s="1"/>
  <c r="BI157" i="7" a="1"/>
  <c r="BI157" i="7" s="1"/>
  <c r="BH157" i="7" a="1"/>
  <c r="BH157" i="7" s="1"/>
  <c r="BG157" i="7" a="1"/>
  <c r="BG157" i="7" s="1"/>
  <c r="BE157" i="7" a="1"/>
  <c r="BE157" i="7" s="1"/>
  <c r="T157" i="7" a="1"/>
  <c r="T157" i="7" s="1"/>
  <c r="R157" i="7" a="1"/>
  <c r="R157" i="7" s="1"/>
  <c r="R156" i="7" s="1" a="1"/>
  <c r="R156" i="7" s="1"/>
  <c r="P157" i="7" a="1"/>
  <c r="P157" i="7" s="1"/>
  <c r="P156" i="7" s="1" a="1"/>
  <c r="P156" i="7" s="1"/>
  <c r="J157" i="7" a="1"/>
  <c r="J157" i="7" s="1"/>
  <c r="BF157" i="7" s="1" a="1"/>
  <c r="BF157" i="7" s="1"/>
  <c r="T156" i="7" a="1"/>
  <c r="T156" i="7" s="1"/>
  <c r="BK155" i="7" a="1"/>
  <c r="BK155" i="7" s="1"/>
  <c r="BI155" i="7" a="1"/>
  <c r="BI155" i="7" s="1"/>
  <c r="BH155" i="7" a="1"/>
  <c r="BH155" i="7" s="1"/>
  <c r="BG155" i="7" a="1"/>
  <c r="BG155" i="7" s="1"/>
  <c r="BE155" i="7" a="1"/>
  <c r="BE155" i="7" s="1"/>
  <c r="T155" i="7" a="1"/>
  <c r="T155" i="7" s="1"/>
  <c r="R155" i="7" a="1"/>
  <c r="R155" i="7" s="1"/>
  <c r="P155" i="7" a="1"/>
  <c r="P155" i="7" s="1"/>
  <c r="J155" i="7" a="1"/>
  <c r="J155" i="7" s="1"/>
  <c r="BF155" i="7" s="1" a="1"/>
  <c r="BF155" i="7" s="1"/>
  <c r="BK154" i="7" a="1"/>
  <c r="BK154" i="7" s="1"/>
  <c r="BI154" i="7" a="1"/>
  <c r="BI154" i="7" s="1"/>
  <c r="BH154" i="7" a="1"/>
  <c r="BH154" i="7" s="1"/>
  <c r="BG154" i="7" a="1"/>
  <c r="BG154" i="7" s="1"/>
  <c r="BE154" i="7" a="1"/>
  <c r="BE154" i="7" s="1"/>
  <c r="T154" i="7" a="1"/>
  <c r="T154" i="7" s="1"/>
  <c r="R154" i="7" a="1"/>
  <c r="R154" i="7" s="1"/>
  <c r="P154" i="7" a="1"/>
  <c r="P154" i="7" s="1"/>
  <c r="J154" i="7" a="1"/>
  <c r="J154" i="7" s="1"/>
  <c r="BF154" i="7" s="1" a="1"/>
  <c r="BF154" i="7" s="1"/>
  <c r="BK151" i="7" a="1"/>
  <c r="BK151" i="7" s="1"/>
  <c r="BI151" i="7" a="1"/>
  <c r="BI151" i="7" s="1"/>
  <c r="BH151" i="7" a="1"/>
  <c r="BH151" i="7" s="1"/>
  <c r="BG151" i="7" a="1"/>
  <c r="BG151" i="7" s="1"/>
  <c r="BE151" i="7" a="1"/>
  <c r="BE151" i="7" s="1"/>
  <c r="T151" i="7" a="1"/>
  <c r="T151" i="7" s="1"/>
  <c r="R151" i="7" a="1"/>
  <c r="R151" i="7" s="1"/>
  <c r="P151" i="7" a="1"/>
  <c r="P151" i="7"/>
  <c r="J151" i="7" a="1"/>
  <c r="J151" i="7" s="1"/>
  <c r="BF151" i="7" s="1" a="1"/>
  <c r="BF151" i="7" s="1"/>
  <c r="BK150" i="7" a="1"/>
  <c r="BK150" i="7" s="1"/>
  <c r="BI150" i="7" a="1"/>
  <c r="BI150" i="7" s="1"/>
  <c r="BH150" i="7" a="1"/>
  <c r="BH150" i="7" s="1"/>
  <c r="BG150" i="7" a="1"/>
  <c r="BG150" i="7" s="1"/>
  <c r="BE150" i="7" a="1"/>
  <c r="BE150" i="7" s="1"/>
  <c r="T150" i="7" a="1"/>
  <c r="T150" i="7" s="1"/>
  <c r="R150" i="7" a="1"/>
  <c r="R150" i="7" s="1"/>
  <c r="P150" i="7" a="1"/>
  <c r="P150" i="7" s="1"/>
  <c r="J150" i="7" a="1"/>
  <c r="J150" i="7" s="1"/>
  <c r="BF150" i="7" s="1" a="1"/>
  <c r="BF150" i="7" s="1"/>
  <c r="BK147" i="7" a="1"/>
  <c r="BK147" i="7" s="1"/>
  <c r="BI147" i="7" a="1"/>
  <c r="BI147" i="7" s="1"/>
  <c r="BH147" i="7" a="1"/>
  <c r="BH147" i="7" s="1"/>
  <c r="BG147" i="7" a="1"/>
  <c r="BG147" i="7" s="1"/>
  <c r="BE147" i="7" a="1"/>
  <c r="BE147" i="7" s="1"/>
  <c r="T147" i="7" a="1"/>
  <c r="T147" i="7" s="1"/>
  <c r="R147" i="7" a="1"/>
  <c r="R147" i="7" s="1"/>
  <c r="P147" i="7" a="1"/>
  <c r="P147" i="7" s="1"/>
  <c r="J147" i="7" a="1"/>
  <c r="J147" i="7"/>
  <c r="BF147" i="7" s="1" a="1"/>
  <c r="BF147" i="7" s="1"/>
  <c r="BK144" i="7" a="1"/>
  <c r="BK144" i="7" s="1"/>
  <c r="BI144" i="7" a="1"/>
  <c r="BI144" i="7" s="1"/>
  <c r="BH144" i="7" a="1"/>
  <c r="BH144" i="7" s="1"/>
  <c r="BG144" i="7" a="1"/>
  <c r="BG144" i="7" s="1"/>
  <c r="BE144" i="7" a="1"/>
  <c r="BE144" i="7" s="1"/>
  <c r="T144" i="7" a="1"/>
  <c r="T144" i="7"/>
  <c r="R144" i="7" a="1"/>
  <c r="R144" i="7" s="1"/>
  <c r="P144" i="7" a="1"/>
  <c r="P144" i="7" s="1"/>
  <c r="J144" i="7" a="1"/>
  <c r="J144" i="7" s="1"/>
  <c r="BF144" i="7" s="1" a="1"/>
  <c r="BF144" i="7" s="1"/>
  <c r="BK141" i="7" a="1"/>
  <c r="BK141" i="7" s="1"/>
  <c r="BI141" i="7" a="1"/>
  <c r="BI141" i="7" s="1"/>
  <c r="BH141" i="7" a="1"/>
  <c r="BH141" i="7" s="1"/>
  <c r="BG141" i="7" a="1"/>
  <c r="BG141" i="7" s="1"/>
  <c r="BE141" i="7" a="1"/>
  <c r="BE141" i="7" s="1"/>
  <c r="T141" i="7" a="1"/>
  <c r="T141" i="7" s="1"/>
  <c r="R141" i="7" a="1"/>
  <c r="R141" i="7" s="1"/>
  <c r="P141" i="7" a="1"/>
  <c r="P141" i="7" s="1"/>
  <c r="J141" i="7" a="1"/>
  <c r="J141" i="7" s="1"/>
  <c r="BF141" i="7" s="1" a="1"/>
  <c r="BF141" i="7" s="1"/>
  <c r="BK138" i="7" a="1"/>
  <c r="BK138" i="7" s="1"/>
  <c r="BI138" i="7" a="1"/>
  <c r="BI138" i="7" s="1"/>
  <c r="BH138" i="7" a="1"/>
  <c r="BH138" i="7" s="1"/>
  <c r="BG138" i="7" a="1"/>
  <c r="BG138" i="7" s="1"/>
  <c r="BE138" i="7" a="1"/>
  <c r="BE138" i="7" s="1"/>
  <c r="T138" i="7" a="1"/>
  <c r="T138" i="7" s="1"/>
  <c r="R138" i="7" a="1"/>
  <c r="R138" i="7" s="1"/>
  <c r="P138" i="7" a="1"/>
  <c r="P138" i="7" s="1"/>
  <c r="J138" i="7" a="1"/>
  <c r="J138" i="7" s="1"/>
  <c r="BF138" i="7" s="1" a="1"/>
  <c r="BF138" i="7" s="1"/>
  <c r="BK137" i="7" a="1"/>
  <c r="BK137" i="7" s="1"/>
  <c r="BI137" i="7" a="1"/>
  <c r="BI137" i="7" s="1"/>
  <c r="BH137" i="7" a="1"/>
  <c r="BH137" i="7" s="1"/>
  <c r="BG137" i="7" a="1"/>
  <c r="BG137" i="7" s="1"/>
  <c r="BE137" i="7" a="1"/>
  <c r="BE137" i="7" s="1"/>
  <c r="T137" i="7" a="1"/>
  <c r="T137" i="7" s="1"/>
  <c r="R137" i="7" a="1"/>
  <c r="R137" i="7" s="1"/>
  <c r="P137" i="7" a="1"/>
  <c r="P137" i="7"/>
  <c r="J137" i="7" a="1"/>
  <c r="J137" i="7" s="1"/>
  <c r="BF137" i="7" s="1" a="1"/>
  <c r="BF137" i="7" s="1"/>
  <c r="BK136" i="7" a="1"/>
  <c r="BK136" i="7" s="1"/>
  <c r="BI136" i="7" a="1"/>
  <c r="BI136" i="7" s="1"/>
  <c r="BH136" i="7" a="1"/>
  <c r="BH136" i="7" s="1"/>
  <c r="BG136" i="7" a="1"/>
  <c r="BG136" i="7" s="1"/>
  <c r="BE136" i="7" a="1"/>
  <c r="BE136" i="7" s="1"/>
  <c r="T136" i="7" a="1"/>
  <c r="T136" i="7" s="1"/>
  <c r="R136" i="7" a="1"/>
  <c r="R136" i="7" s="1"/>
  <c r="P136" i="7" a="1"/>
  <c r="P136" i="7" s="1"/>
  <c r="J136" i="7" a="1"/>
  <c r="J136" i="7" s="1"/>
  <c r="BF136" i="7" s="1" a="1"/>
  <c r="BF136" i="7" s="1"/>
  <c r="BK135" i="7" a="1"/>
  <c r="BK135" i="7" s="1"/>
  <c r="BI135" i="7" a="1"/>
  <c r="BI135" i="7" s="1"/>
  <c r="BH135" i="7" a="1"/>
  <c r="BH135" i="7" s="1"/>
  <c r="BG135" i="7" a="1"/>
  <c r="BG135" i="7" s="1"/>
  <c r="BE135" i="7" a="1"/>
  <c r="BE135" i="7" s="1"/>
  <c r="T135" i="7" a="1"/>
  <c r="T135" i="7" s="1"/>
  <c r="R135" i="7" a="1"/>
  <c r="R135" i="7" s="1"/>
  <c r="P135" i="7" a="1"/>
  <c r="P135" i="7"/>
  <c r="J135" i="7" a="1"/>
  <c r="J135" i="7" s="1"/>
  <c r="BF135" i="7" s="1" a="1"/>
  <c r="BF135" i="7" s="1"/>
  <c r="BK134" i="7" a="1"/>
  <c r="BK134" i="7" s="1"/>
  <c r="BI134" i="7" a="1"/>
  <c r="BI134" i="7" s="1"/>
  <c r="BH134" i="7" a="1"/>
  <c r="BH134" i="7" s="1"/>
  <c r="BG134" i="7" a="1"/>
  <c r="BG134" i="7"/>
  <c r="BE134" i="7" a="1"/>
  <c r="BE134" i="7" s="1"/>
  <c r="T134" i="7" a="1"/>
  <c r="T134" i="7" s="1"/>
  <c r="R134" i="7" a="1"/>
  <c r="R134" i="7" s="1"/>
  <c r="P134" i="7" a="1"/>
  <c r="P134" i="7" s="1"/>
  <c r="J134" i="7" a="1"/>
  <c r="J134" i="7" s="1"/>
  <c r="BF134" i="7" s="1" a="1"/>
  <c r="BF134" i="7" s="1"/>
  <c r="BK130" i="7" a="1"/>
  <c r="BK130" i="7" s="1"/>
  <c r="BK129" i="7" s="1" a="1"/>
  <c r="BK129" i="7" s="1"/>
  <c r="J129" i="7" s="1" a="1"/>
  <c r="J129" i="7" s="1"/>
  <c r="J99" i="7" s="1" a="1"/>
  <c r="J99" i="7" s="1"/>
  <c r="BI130" i="7" a="1"/>
  <c r="BI130" i="7" s="1"/>
  <c r="BH130" i="7" a="1"/>
  <c r="BH130" i="7" s="1"/>
  <c r="BG130" i="7" a="1"/>
  <c r="BG130" i="7" s="1"/>
  <c r="BE130" i="7" a="1"/>
  <c r="BE130" i="7" s="1"/>
  <c r="T130" i="7" a="1"/>
  <c r="T130" i="7" s="1"/>
  <c r="T129" i="7" s="1" a="1"/>
  <c r="T129" i="7" s="1"/>
  <c r="R130" i="7" a="1"/>
  <c r="R130" i="7" s="1"/>
  <c r="R129" i="7" s="1" a="1"/>
  <c r="R129" i="7" s="1"/>
  <c r="P130" i="7" a="1"/>
  <c r="P130" i="7" s="1"/>
  <c r="P129" i="7" s="1" a="1"/>
  <c r="P129" i="7" s="1"/>
  <c r="J130" i="7" a="1"/>
  <c r="J130" i="7" s="1"/>
  <c r="BF130" i="7" s="1" a="1"/>
  <c r="BF130" i="7" s="1"/>
  <c r="BK126" i="7" a="1"/>
  <c r="BK126" i="7" s="1"/>
  <c r="BK125" i="7" s="1" a="1"/>
  <c r="BK125" i="7" s="1"/>
  <c r="BI126" i="7" a="1"/>
  <c r="BI126" i="7" s="1"/>
  <c r="BH126" i="7" a="1"/>
  <c r="BH126" i="7" s="1"/>
  <c r="BG126" i="7" a="1"/>
  <c r="BG126" i="7" s="1"/>
  <c r="BE126" i="7" a="1"/>
  <c r="BE126" i="7" s="1"/>
  <c r="T126" i="7" a="1"/>
  <c r="T126" i="7" s="1"/>
  <c r="T125" i="7" s="1" a="1"/>
  <c r="T125" i="7" s="1"/>
  <c r="R126" i="7" a="1"/>
  <c r="R126" i="7" s="1"/>
  <c r="R125" i="7" s="1" a="1"/>
  <c r="R125" i="7" s="1"/>
  <c r="P126" i="7" a="1"/>
  <c r="P126" i="7" s="1"/>
  <c r="P125" i="7" s="1" a="1"/>
  <c r="P125" i="7" s="1"/>
  <c r="J126" i="7" a="1"/>
  <c r="J126" i="7" s="1"/>
  <c r="BF126" i="7" s="1"/>
  <c r="F34" i="7" s="1"/>
  <c r="F117" i="7" a="1"/>
  <c r="F117" i="7" s="1"/>
  <c r="E115" i="7" a="1"/>
  <c r="E115" i="7" s="1"/>
  <c r="F89" i="7" a="1"/>
  <c r="F89" i="7" s="1"/>
  <c r="E87" i="7" a="1"/>
  <c r="E87" i="7" s="1"/>
  <c r="J37" i="7" a="1"/>
  <c r="J37" i="7" s="1"/>
  <c r="J36" i="7" a="1"/>
  <c r="J36" i="7" s="1"/>
  <c r="AY101" i="2" s="1" a="1"/>
  <c r="AY101" i="2" s="1"/>
  <c r="J35" i="7" a="1"/>
  <c r="J35" i="7" s="1"/>
  <c r="J24" i="7" a="1"/>
  <c r="J24" i="7" s="1"/>
  <c r="E24" i="7" a="1"/>
  <c r="E24" i="7" s="1"/>
  <c r="J120" i="7" s="1" a="1"/>
  <c r="J120" i="7" s="1"/>
  <c r="J23" i="7" a="1"/>
  <c r="J23" i="7" s="1"/>
  <c r="J21" i="7" a="1"/>
  <c r="J21" i="7"/>
  <c r="E21" i="7" a="1"/>
  <c r="E21" i="7" s="1"/>
  <c r="J20" i="7" a="1"/>
  <c r="J20" i="7" s="1"/>
  <c r="J18" i="7" a="1"/>
  <c r="J18" i="7" s="1"/>
  <c r="E18" i="7" a="1"/>
  <c r="E18" i="7" s="1"/>
  <c r="F120" i="7" s="1" a="1"/>
  <c r="F120" i="7" s="1"/>
  <c r="J17" i="7" a="1"/>
  <c r="J17" i="7" s="1"/>
  <c r="J15" i="7" a="1"/>
  <c r="J15" i="7" s="1"/>
  <c r="E15" i="7" a="1"/>
  <c r="E15" i="7" s="1"/>
  <c r="F91" i="7" s="1" a="1"/>
  <c r="F91" i="7" s="1"/>
  <c r="J14" i="7" a="1"/>
  <c r="J14" i="7" s="1"/>
  <c r="J12" i="7" a="1"/>
  <c r="J12" i="7" s="1"/>
  <c r="E7" i="7" a="1"/>
  <c r="E7" i="7" s="1"/>
  <c r="BK139" i="6" a="1"/>
  <c r="BK139" i="6" s="1"/>
  <c r="BI139" i="6" a="1"/>
  <c r="BI139" i="6" s="1"/>
  <c r="BH139" i="6" a="1"/>
  <c r="BH139" i="6" s="1"/>
  <c r="BG139" i="6" a="1"/>
  <c r="BG139" i="6" s="1"/>
  <c r="BE139" i="6" a="1"/>
  <c r="BE139" i="6" s="1"/>
  <c r="T139" i="6" a="1"/>
  <c r="T139" i="6" s="1"/>
  <c r="R139" i="6" a="1"/>
  <c r="R139" i="6" s="1"/>
  <c r="P139" i="6" a="1"/>
  <c r="P139" i="6" s="1"/>
  <c r="J139" i="6" a="1"/>
  <c r="J139" i="6" s="1"/>
  <c r="BF139" i="6" s="1" a="1"/>
  <c r="BF139" i="6" s="1"/>
  <c r="BK137" i="6" a="1"/>
  <c r="BK137" i="6" s="1"/>
  <c r="BI137" i="6" a="1"/>
  <c r="BI137" i="6" s="1"/>
  <c r="BH137" i="6" a="1"/>
  <c r="BH137" i="6" s="1"/>
  <c r="BG137" i="6" a="1"/>
  <c r="BG137" i="6" s="1"/>
  <c r="BE137" i="6" a="1"/>
  <c r="BE137" i="6" s="1"/>
  <c r="T137" i="6" a="1"/>
  <c r="T137" i="6" s="1"/>
  <c r="R137" i="6" a="1"/>
  <c r="R137" i="6" s="1"/>
  <c r="P137" i="6" a="1"/>
  <c r="P137" i="6" s="1"/>
  <c r="J137" i="6" a="1"/>
  <c r="J137" i="6" s="1"/>
  <c r="BF137" i="6" s="1" a="1"/>
  <c r="BF137" i="6" s="1"/>
  <c r="BK136" i="6" a="1"/>
  <c r="BK136" i="6" s="1"/>
  <c r="BI136" i="6" a="1"/>
  <c r="BI136" i="6" s="1"/>
  <c r="BH136" i="6" a="1"/>
  <c r="BH136" i="6" s="1"/>
  <c r="BG136" i="6" a="1"/>
  <c r="BG136" i="6" s="1"/>
  <c r="BE136" i="6" a="1"/>
  <c r="BE136" i="6" s="1"/>
  <c r="T136" i="6" a="1"/>
  <c r="T136" i="6" s="1"/>
  <c r="R136" i="6" a="1"/>
  <c r="R136" i="6" s="1"/>
  <c r="P136" i="6" a="1"/>
  <c r="P136" i="6" s="1"/>
  <c r="J136" i="6" a="1"/>
  <c r="J136" i="6" s="1"/>
  <c r="BF136" i="6" s="1" a="1"/>
  <c r="BF136" i="6" s="1"/>
  <c r="BK135" i="6" a="1"/>
  <c r="BK135" i="6" s="1"/>
  <c r="BI135" i="6" a="1"/>
  <c r="BI135" i="6" s="1"/>
  <c r="BH135" i="6" a="1"/>
  <c r="BH135" i="6" s="1"/>
  <c r="BG135" i="6" a="1"/>
  <c r="BG135" i="6" s="1"/>
  <c r="BE135" i="6" a="1"/>
  <c r="BE135" i="6" s="1"/>
  <c r="T135" i="6" a="1"/>
  <c r="T135" i="6" s="1"/>
  <c r="R135" i="6" a="1"/>
  <c r="R135" i="6" s="1"/>
  <c r="P135" i="6" a="1"/>
  <c r="P135" i="6"/>
  <c r="J135" i="6" a="1"/>
  <c r="J135" i="6" s="1"/>
  <c r="BF135" i="6" s="1" a="1"/>
  <c r="BF135" i="6" s="1"/>
  <c r="BK134" i="6" a="1"/>
  <c r="BK134" i="6" s="1"/>
  <c r="BI134" i="6" a="1"/>
  <c r="BI134" i="6" s="1"/>
  <c r="BH134" i="6" a="1"/>
  <c r="BH134" i="6" s="1"/>
  <c r="BG134" i="6" a="1"/>
  <c r="BG134" i="6" s="1"/>
  <c r="BE134" i="6" a="1"/>
  <c r="BE134" i="6" s="1"/>
  <c r="T134" i="6" a="1"/>
  <c r="T134" i="6" s="1"/>
  <c r="R134" i="6" a="1"/>
  <c r="R134" i="6" s="1"/>
  <c r="P134" i="6" a="1"/>
  <c r="P134" i="6" s="1"/>
  <c r="J134" i="6" a="1"/>
  <c r="J134" i="6" s="1"/>
  <c r="BF134" i="6" s="1" a="1"/>
  <c r="BF134" i="6" s="1"/>
  <c r="BK133" i="6" a="1"/>
  <c r="BK133" i="6" s="1"/>
  <c r="BI133" i="6" a="1"/>
  <c r="BI133" i="6" s="1"/>
  <c r="BH133" i="6" a="1"/>
  <c r="BH133" i="6" s="1"/>
  <c r="BG133" i="6" a="1"/>
  <c r="BG133" i="6" s="1"/>
  <c r="BE133" i="6" a="1"/>
  <c r="BE133" i="6" s="1"/>
  <c r="T133" i="6" a="1"/>
  <c r="T133" i="6" s="1"/>
  <c r="R133" i="6" a="1"/>
  <c r="R133" i="6" s="1"/>
  <c r="P133" i="6" a="1"/>
  <c r="P133" i="6" s="1"/>
  <c r="J133" i="6" a="1"/>
  <c r="J133" i="6" s="1"/>
  <c r="BF133" i="6" s="1" a="1"/>
  <c r="BF133" i="6" s="1"/>
  <c r="BK128" i="6" a="1"/>
  <c r="BK128" i="6" s="1"/>
  <c r="BI128" i="6" a="1"/>
  <c r="BI128" i="6" s="1"/>
  <c r="BH128" i="6" a="1"/>
  <c r="BH128" i="6" s="1"/>
  <c r="BG128" i="6" a="1"/>
  <c r="BG128" i="6" s="1"/>
  <c r="BE128" i="6" a="1"/>
  <c r="BE128" i="6" s="1"/>
  <c r="T128" i="6" a="1"/>
  <c r="T128" i="6" s="1"/>
  <c r="R128" i="6" a="1"/>
  <c r="R128" i="6" s="1"/>
  <c r="P128" i="6" a="1"/>
  <c r="P128" i="6" s="1"/>
  <c r="BK127" i="6" a="1"/>
  <c r="BK127" i="6" s="1"/>
  <c r="BI127" i="6" a="1"/>
  <c r="BI127" i="6" s="1"/>
  <c r="BH127" i="6" a="1"/>
  <c r="BH127" i="6" s="1"/>
  <c r="BG127" i="6" a="1"/>
  <c r="BG127" i="6" s="1"/>
  <c r="BE127" i="6" a="1"/>
  <c r="BE127" i="6" s="1"/>
  <c r="T127" i="6" a="1"/>
  <c r="T127" i="6" s="1"/>
  <c r="R127" i="6" a="1"/>
  <c r="R127" i="6" s="1"/>
  <c r="P127" i="6" a="1"/>
  <c r="P127" i="6" s="1"/>
  <c r="BK126" i="6" a="1"/>
  <c r="BK126" i="6" s="1"/>
  <c r="BI126" i="6" a="1"/>
  <c r="BI126" i="6" s="1"/>
  <c r="BH126" i="6" a="1"/>
  <c r="BH126" i="6" s="1"/>
  <c r="BG126" i="6" a="1"/>
  <c r="BG126" i="6" s="1"/>
  <c r="BE126" i="6" a="1"/>
  <c r="BE126" i="6" s="1"/>
  <c r="T126" i="6" a="1"/>
  <c r="T126" i="6" s="1"/>
  <c r="R126" i="6" a="1"/>
  <c r="R126" i="6" s="1"/>
  <c r="P126" i="6" a="1"/>
  <c r="P126" i="6" s="1"/>
  <c r="BK125" i="6" a="1"/>
  <c r="BK125" i="6" s="1"/>
  <c r="BI125" i="6" a="1"/>
  <c r="BI125" i="6" s="1"/>
  <c r="BH125" i="6" a="1"/>
  <c r="BH125" i="6" s="1"/>
  <c r="BG125" i="6" a="1"/>
  <c r="BG125" i="6" s="1"/>
  <c r="BE125" i="6" a="1"/>
  <c r="BE125" i="6" s="1"/>
  <c r="T125" i="6" a="1"/>
  <c r="T125" i="6" s="1"/>
  <c r="R125" i="6" a="1"/>
  <c r="R125" i="6" s="1"/>
  <c r="P125" i="6" a="1"/>
  <c r="P125" i="6" s="1"/>
  <c r="J125" i="6" a="1"/>
  <c r="J125" i="6" s="1"/>
  <c r="BF125" i="6" s="1"/>
  <c r="F116" i="6" a="1"/>
  <c r="F116" i="6" s="1"/>
  <c r="E114" i="6" a="1"/>
  <c r="E114" i="6" s="1"/>
  <c r="F91" i="6" a="1"/>
  <c r="F91" i="6" s="1"/>
  <c r="E89" i="6" a="1"/>
  <c r="E89" i="6" s="1"/>
  <c r="J39" i="6" a="1"/>
  <c r="J39" i="6" s="1"/>
  <c r="J38" i="6" a="1"/>
  <c r="J38" i="6" s="1"/>
  <c r="AY100" i="2" s="1" a="1"/>
  <c r="AY100" i="2" s="1"/>
  <c r="J37" i="6" a="1"/>
  <c r="J37" i="6" s="1"/>
  <c r="AX100" i="2" s="1" a="1"/>
  <c r="AX100" i="2" s="1"/>
  <c r="J26" i="6" a="1"/>
  <c r="J26" i="6" s="1"/>
  <c r="E26" i="6" a="1"/>
  <c r="E26" i="6" s="1"/>
  <c r="J94" i="6" s="1" a="1"/>
  <c r="J94" i="6" s="1"/>
  <c r="J25" i="6" a="1"/>
  <c r="J25" i="6" s="1"/>
  <c r="J23" i="6" a="1"/>
  <c r="J23" i="6" s="1"/>
  <c r="E23" i="6" a="1"/>
  <c r="E23" i="6" s="1"/>
  <c r="J22" i="6" a="1"/>
  <c r="J22" i="6" s="1"/>
  <c r="J20" i="6" a="1"/>
  <c r="J20" i="6" s="1"/>
  <c r="E20" i="6" a="1"/>
  <c r="E20" i="6" s="1"/>
  <c r="F119" i="6" s="1" a="1"/>
  <c r="F119" i="6" s="1"/>
  <c r="J19" i="6" a="1"/>
  <c r="J19" i="6" s="1"/>
  <c r="J17" i="6" a="1"/>
  <c r="J17" i="6" s="1"/>
  <c r="E17" i="6" a="1"/>
  <c r="E17" i="6" s="1"/>
  <c r="J16" i="6" a="1"/>
  <c r="J16" i="6" s="1"/>
  <c r="J14" i="6" a="1"/>
  <c r="J14" i="6" s="1"/>
  <c r="E7" i="6" a="1"/>
  <c r="E7" i="6" s="1"/>
  <c r="E85" i="6" s="1" a="1"/>
  <c r="E85" i="6" s="1"/>
  <c r="BK169" i="5" a="1"/>
  <c r="BK169" i="5" s="1"/>
  <c r="BI169" i="5" a="1"/>
  <c r="BI169" i="5" s="1"/>
  <c r="BH169" i="5" a="1"/>
  <c r="BH169" i="5" s="1"/>
  <c r="BG169" i="5" a="1"/>
  <c r="BG169" i="5" s="1"/>
  <c r="BE169" i="5" a="1"/>
  <c r="BE169" i="5" s="1"/>
  <c r="T169" i="5" a="1"/>
  <c r="T169" i="5"/>
  <c r="R169" i="5" a="1"/>
  <c r="R169" i="5" s="1"/>
  <c r="P169" i="5" a="1"/>
  <c r="P169" i="5"/>
  <c r="J169" i="5" a="1"/>
  <c r="J169" i="5" s="1"/>
  <c r="BF169" i="5" s="1" a="1"/>
  <c r="BF169" i="5" s="1"/>
  <c r="BK168" i="5" a="1"/>
  <c r="BK168" i="5" s="1"/>
  <c r="BI168" i="5" a="1"/>
  <c r="BI168" i="5" s="1"/>
  <c r="BH168" i="5" a="1"/>
  <c r="BH168" i="5" s="1"/>
  <c r="BG168" i="5" a="1"/>
  <c r="BG168" i="5" s="1"/>
  <c r="BF168" i="5" a="1"/>
  <c r="BF168" i="5" s="1"/>
  <c r="BE168" i="5" a="1"/>
  <c r="BE168" i="5" s="1"/>
  <c r="T168" i="5" a="1"/>
  <c r="T168" i="5" s="1"/>
  <c r="R168" i="5" a="1"/>
  <c r="R168" i="5"/>
  <c r="P168" i="5" a="1"/>
  <c r="P168" i="5"/>
  <c r="J168" i="5" a="1"/>
  <c r="J168" i="5" s="1"/>
  <c r="BK167" i="5" a="1"/>
  <c r="BK167" i="5" s="1"/>
  <c r="BI167" i="5" a="1"/>
  <c r="BI167" i="5" s="1"/>
  <c r="BH167" i="5" a="1"/>
  <c r="BH167" i="5" s="1"/>
  <c r="BG167" i="5" a="1"/>
  <c r="BG167" i="5" s="1"/>
  <c r="BE167" i="5" a="1"/>
  <c r="BE167" i="5" s="1"/>
  <c r="T167" i="5" a="1"/>
  <c r="T167" i="5"/>
  <c r="R167" i="5" a="1"/>
  <c r="R167" i="5" s="1"/>
  <c r="R166" i="5" s="1" a="1"/>
  <c r="R166" i="5" s="1"/>
  <c r="P167" i="5" a="1"/>
  <c r="P167" i="5" s="1"/>
  <c r="J167" i="5" a="1"/>
  <c r="J167" i="5" s="1"/>
  <c r="BF167" i="5" s="1" a="1"/>
  <c r="BF167" i="5" s="1"/>
  <c r="T166" i="5" a="1"/>
  <c r="T166" i="5" s="1"/>
  <c r="T165" i="5" s="1" a="1"/>
  <c r="T165" i="5" s="1"/>
  <c r="R165" i="5" a="1"/>
  <c r="R165" i="5" s="1"/>
  <c r="BK164" i="5" a="1"/>
  <c r="BK164" i="5" s="1"/>
  <c r="BK163" i="5" s="1" a="1"/>
  <c r="BK163" i="5" s="1"/>
  <c r="J163" i="5" s="1" a="1"/>
  <c r="J163" i="5" s="1"/>
  <c r="J102" i="5" s="1" a="1"/>
  <c r="J102" i="5" s="1"/>
  <c r="BI164" i="5" a="1"/>
  <c r="BI164" i="5" s="1"/>
  <c r="BH164" i="5" a="1"/>
  <c r="BH164" i="5" s="1"/>
  <c r="BG164" i="5" a="1"/>
  <c r="BG164" i="5" s="1"/>
  <c r="BE164" i="5" a="1"/>
  <c r="BE164" i="5" s="1"/>
  <c r="T164" i="5" a="1"/>
  <c r="T164" i="5" s="1"/>
  <c r="T163" i="5" s="1" a="1"/>
  <c r="T163" i="5" s="1"/>
  <c r="R164" i="5" a="1"/>
  <c r="R164" i="5" s="1"/>
  <c r="P164" i="5" a="1"/>
  <c r="P164" i="5" s="1"/>
  <c r="P163" i="5" s="1" a="1"/>
  <c r="P163" i="5" s="1"/>
  <c r="J164" i="5" a="1"/>
  <c r="J164" i="5" s="1"/>
  <c r="BF164" i="5" s="1" a="1"/>
  <c r="BF164" i="5" s="1"/>
  <c r="R163" i="5" a="1"/>
  <c r="R163" i="5"/>
  <c r="BK159" i="5" a="1"/>
  <c r="BK159" i="5" s="1"/>
  <c r="BI159" i="5" a="1"/>
  <c r="BI159" i="5" s="1"/>
  <c r="BH159" i="5" a="1"/>
  <c r="BH159" i="5" s="1"/>
  <c r="BG159" i="5" a="1"/>
  <c r="BG159" i="5" s="1"/>
  <c r="BE159" i="5" a="1"/>
  <c r="BE159" i="5" s="1"/>
  <c r="T159" i="5" a="1"/>
  <c r="T159" i="5"/>
  <c r="R159" i="5" a="1"/>
  <c r="R159" i="5"/>
  <c r="P159" i="5" a="1"/>
  <c r="P159" i="5" s="1"/>
  <c r="J159" i="5" a="1"/>
  <c r="J159" i="5" s="1"/>
  <c r="BF159" i="5" s="1" a="1"/>
  <c r="BF159" i="5" s="1"/>
  <c r="BK155" i="5" a="1"/>
  <c r="BK155" i="5" s="1"/>
  <c r="BI155" i="5" a="1"/>
  <c r="BI155" i="5" s="1"/>
  <c r="BH155" i="5" a="1"/>
  <c r="BH155" i="5" s="1"/>
  <c r="BG155" i="5" a="1"/>
  <c r="BG155" i="5" s="1"/>
  <c r="BE155" i="5" a="1"/>
  <c r="BE155" i="5" s="1"/>
  <c r="T155" i="5" a="1"/>
  <c r="T155" i="5" s="1"/>
  <c r="R155" i="5" a="1"/>
  <c r="R155" i="5"/>
  <c r="P155" i="5" a="1"/>
  <c r="P155" i="5"/>
  <c r="J155" i="5" a="1"/>
  <c r="J155" i="5" s="1"/>
  <c r="BF155" i="5" s="1" a="1"/>
  <c r="BF155" i="5" s="1"/>
  <c r="BK152" i="5" a="1"/>
  <c r="BK152" i="5" s="1"/>
  <c r="BI152" i="5" a="1"/>
  <c r="BI152" i="5" s="1"/>
  <c r="BH152" i="5" a="1"/>
  <c r="BH152" i="5" s="1"/>
  <c r="BG152" i="5" a="1"/>
  <c r="BG152" i="5" s="1"/>
  <c r="BE152" i="5" a="1"/>
  <c r="BE152" i="5" s="1"/>
  <c r="T152" i="5" a="1"/>
  <c r="T152" i="5" s="1"/>
  <c r="R152" i="5" a="1"/>
  <c r="R152" i="5"/>
  <c r="P152" i="5" a="1"/>
  <c r="P152" i="5" s="1"/>
  <c r="J152" i="5" a="1"/>
  <c r="J152" i="5" s="1"/>
  <c r="BF152" i="5" s="1" a="1"/>
  <c r="BF152" i="5" s="1"/>
  <c r="BK149" i="5" a="1"/>
  <c r="BK149" i="5" s="1"/>
  <c r="BI149" i="5" a="1"/>
  <c r="BI149" i="5" s="1"/>
  <c r="BH149" i="5" a="1"/>
  <c r="BH149" i="5" s="1"/>
  <c r="BG149" i="5" a="1"/>
  <c r="BG149" i="5" s="1"/>
  <c r="BE149" i="5" a="1"/>
  <c r="BE149" i="5" s="1"/>
  <c r="T149" i="5" a="1"/>
  <c r="T149" i="5" s="1"/>
  <c r="R149" i="5" a="1"/>
  <c r="R149" i="5" s="1"/>
  <c r="P149" i="5" a="1"/>
  <c r="P149" i="5"/>
  <c r="J149" i="5" a="1"/>
  <c r="J149" i="5" s="1"/>
  <c r="BF149" i="5" s="1" a="1"/>
  <c r="BF149" i="5" s="1"/>
  <c r="BK145" i="5" a="1"/>
  <c r="BK145" i="5" s="1"/>
  <c r="BI145" i="5" a="1"/>
  <c r="BI145" i="5" s="1"/>
  <c r="BH145" i="5" a="1"/>
  <c r="BH145" i="5" s="1"/>
  <c r="BG145" i="5" a="1"/>
  <c r="BG145" i="5" s="1"/>
  <c r="BE145" i="5" a="1"/>
  <c r="BE145" i="5" s="1"/>
  <c r="T145" i="5" a="1"/>
  <c r="T145" i="5" s="1"/>
  <c r="R145" i="5" a="1"/>
  <c r="R145" i="5"/>
  <c r="P145" i="5" a="1"/>
  <c r="P145" i="5" s="1"/>
  <c r="J145" i="5" a="1"/>
  <c r="J145" i="5" s="1"/>
  <c r="BF145" i="5" s="1" a="1"/>
  <c r="BF145" i="5" s="1"/>
  <c r="BK142" i="5" a="1"/>
  <c r="BK142" i="5" s="1"/>
  <c r="BI142" i="5" a="1"/>
  <c r="BI142" i="5" s="1"/>
  <c r="BH142" i="5" a="1"/>
  <c r="BH142" i="5" s="1"/>
  <c r="BG142" i="5" a="1"/>
  <c r="BG142" i="5" s="1"/>
  <c r="BE142" i="5" a="1"/>
  <c r="BE142" i="5" s="1"/>
  <c r="T142" i="5" a="1"/>
  <c r="T142" i="5" s="1"/>
  <c r="R142" i="5" a="1"/>
  <c r="R142" i="5" s="1"/>
  <c r="P142" i="5" a="1"/>
  <c r="P142" i="5"/>
  <c r="P141" i="5" s="1" a="1"/>
  <c r="P141" i="5" s="1"/>
  <c r="J142" i="5" a="1"/>
  <c r="J142" i="5" s="1"/>
  <c r="BF142" i="5" s="1" a="1"/>
  <c r="BF142" i="5" s="1"/>
  <c r="BK140" i="5" a="1"/>
  <c r="BK140" i="5" s="1"/>
  <c r="BI140" i="5" a="1"/>
  <c r="BI140" i="5" s="1"/>
  <c r="BH140" i="5" a="1"/>
  <c r="BH140" i="5" s="1"/>
  <c r="BG140" i="5" a="1"/>
  <c r="BG140" i="5" s="1"/>
  <c r="BE140" i="5" a="1"/>
  <c r="BE140" i="5" s="1"/>
  <c r="T140" i="5" a="1"/>
  <c r="T140" i="5"/>
  <c r="R140" i="5" a="1"/>
  <c r="R140" i="5" s="1"/>
  <c r="P140" i="5" a="1"/>
  <c r="P140" i="5" s="1"/>
  <c r="J140" i="5" a="1"/>
  <c r="J140" i="5" s="1"/>
  <c r="BF140" i="5" s="1" a="1"/>
  <c r="BF140" i="5" s="1"/>
  <c r="BK137" i="5" a="1"/>
  <c r="BK137" i="5" s="1"/>
  <c r="BI137" i="5" a="1"/>
  <c r="BI137" i="5" s="1"/>
  <c r="BH137" i="5" a="1"/>
  <c r="BH137" i="5" s="1"/>
  <c r="BG137" i="5" a="1"/>
  <c r="BG137" i="5" s="1"/>
  <c r="BE137" i="5" a="1"/>
  <c r="BE137" i="5" s="1"/>
  <c r="T137" i="5" a="1"/>
  <c r="T137" i="5"/>
  <c r="R137" i="5" a="1"/>
  <c r="R137" i="5"/>
  <c r="P137" i="5" a="1"/>
  <c r="P137" i="5" s="1"/>
  <c r="J137" i="5" a="1"/>
  <c r="J137" i="5" s="1"/>
  <c r="BF137" i="5" s="1" a="1"/>
  <c r="BF137" i="5" s="1"/>
  <c r="BK136" i="5" a="1"/>
  <c r="BK136" i="5" s="1"/>
  <c r="BI136" i="5" a="1"/>
  <c r="BI136" i="5" s="1"/>
  <c r="BH136" i="5" a="1"/>
  <c r="BH136" i="5" s="1"/>
  <c r="BG136" i="5" a="1"/>
  <c r="BG136" i="5" s="1"/>
  <c r="BE136" i="5" a="1"/>
  <c r="BE136" i="5" s="1"/>
  <c r="T136" i="5" a="1"/>
  <c r="T136" i="5" s="1"/>
  <c r="R136" i="5" a="1"/>
  <c r="R136" i="5" s="1"/>
  <c r="P136" i="5" a="1"/>
  <c r="P136" i="5"/>
  <c r="J136" i="5" a="1"/>
  <c r="J136" i="5" s="1"/>
  <c r="BF136" i="5" s="1" a="1"/>
  <c r="BF136" i="5" s="1"/>
  <c r="BK132" i="5" a="1"/>
  <c r="BK132" i="5" s="1"/>
  <c r="BI132" i="5" a="1"/>
  <c r="BI132" i="5" s="1"/>
  <c r="BH132" i="5" a="1"/>
  <c r="BH132" i="5" s="1"/>
  <c r="BG132" i="5" a="1"/>
  <c r="BG132" i="5" s="1"/>
  <c r="BE132" i="5" a="1"/>
  <c r="BE132" i="5" s="1"/>
  <c r="T132" i="5" a="1"/>
  <c r="T132" i="5" s="1"/>
  <c r="R132" i="5" a="1"/>
  <c r="R132" i="5"/>
  <c r="R128" i="5" s="1" a="1"/>
  <c r="R128" i="5" s="1"/>
  <c r="P132" i="5" a="1"/>
  <c r="P132" i="5"/>
  <c r="J132" i="5" a="1"/>
  <c r="J132" i="5" s="1"/>
  <c r="BF132" i="5" s="1" a="1"/>
  <c r="BF132" i="5" s="1"/>
  <c r="BK129" i="5" a="1"/>
  <c r="BK129" i="5" s="1"/>
  <c r="BI129" i="5" a="1"/>
  <c r="BI129" i="5" s="1"/>
  <c r="BH129" i="5" a="1"/>
  <c r="BH129" i="5" s="1"/>
  <c r="BG129" i="5" a="1"/>
  <c r="BG129" i="5" s="1"/>
  <c r="BE129" i="5" a="1"/>
  <c r="BE129" i="5" s="1"/>
  <c r="T129" i="5" a="1"/>
  <c r="T129" i="5"/>
  <c r="R129" i="5" a="1"/>
  <c r="R129" i="5" s="1"/>
  <c r="P129" i="5" a="1"/>
  <c r="P129" i="5" s="1"/>
  <c r="P128" i="5" s="1" a="1"/>
  <c r="P128" i="5" s="1"/>
  <c r="P127" i="5" s="1" a="1"/>
  <c r="P127" i="5" s="1"/>
  <c r="J129" i="5" a="1"/>
  <c r="J129" i="5" s="1"/>
  <c r="BF129" i="5" s="1" a="1"/>
  <c r="BF129" i="5" s="1"/>
  <c r="F120" i="5" a="1"/>
  <c r="F120" i="5"/>
  <c r="E118" i="5" a="1"/>
  <c r="E118" i="5" s="1"/>
  <c r="E114" i="5" a="1"/>
  <c r="E114" i="5" s="1"/>
  <c r="J94" i="5" a="1"/>
  <c r="J94" i="5"/>
  <c r="F91" i="5" a="1"/>
  <c r="F91" i="5"/>
  <c r="E89" i="5" a="1"/>
  <c r="E89" i="5" s="1"/>
  <c r="J39" i="5" a="1"/>
  <c r="J39" i="5"/>
  <c r="J38" i="5" a="1"/>
  <c r="J38" i="5" s="1"/>
  <c r="J37" i="5" a="1"/>
  <c r="J37" i="5"/>
  <c r="J26" i="5" a="1"/>
  <c r="J26" i="5" s="1"/>
  <c r="E26" i="5" a="1"/>
  <c r="E26" i="5"/>
  <c r="J123" i="5" s="1" a="1"/>
  <c r="J123" i="5" s="1"/>
  <c r="J25" i="5" a="1"/>
  <c r="J25" i="5"/>
  <c r="J23" i="5" a="1"/>
  <c r="J23" i="5" s="1"/>
  <c r="E23" i="5" a="1"/>
  <c r="E23" i="5" s="1"/>
  <c r="J22" i="5" a="1"/>
  <c r="J22" i="5" s="1"/>
  <c r="J20" i="5" a="1"/>
  <c r="J20" i="5" s="1"/>
  <c r="E20" i="5" a="1"/>
  <c r="E20" i="5" s="1"/>
  <c r="F94" i="5" s="1" a="1"/>
  <c r="F94" i="5" s="1"/>
  <c r="J19" i="5" a="1"/>
  <c r="J19" i="5" s="1"/>
  <c r="J17" i="5" a="1"/>
  <c r="J17" i="5" s="1"/>
  <c r="E17" i="5" a="1"/>
  <c r="E17" i="5"/>
  <c r="J16" i="5" a="1"/>
  <c r="J16" i="5" s="1"/>
  <c r="J14" i="5" a="1"/>
  <c r="J14" i="5" s="1"/>
  <c r="E7" i="5" a="1"/>
  <c r="E7" i="5"/>
  <c r="E85" i="5" s="1" a="1"/>
  <c r="E85" i="5" s="1"/>
  <c r="BK133" i="4" a="1"/>
  <c r="BK133" i="4" s="1"/>
  <c r="BI133" i="4" a="1"/>
  <c r="BI133" i="4" s="1"/>
  <c r="BH133" i="4" a="1"/>
  <c r="BH133" i="4" s="1"/>
  <c r="BG133" i="4" a="1"/>
  <c r="BG133" i="4" s="1"/>
  <c r="BE133" i="4" a="1"/>
  <c r="BE133" i="4" s="1"/>
  <c r="T133" i="4" a="1"/>
  <c r="T133" i="4" s="1"/>
  <c r="R133" i="4" a="1"/>
  <c r="R133" i="4" s="1"/>
  <c r="P133" i="4" a="1"/>
  <c r="P133" i="4"/>
  <c r="J133" i="4" a="1"/>
  <c r="J133" i="4" s="1"/>
  <c r="BF133" i="4" s="1" a="1"/>
  <c r="BF133" i="4" s="1"/>
  <c r="BK132" i="4" a="1"/>
  <c r="BK132" i="4" s="1"/>
  <c r="BI132" i="4" a="1"/>
  <c r="BI132" i="4" s="1"/>
  <c r="BH132" i="4" a="1"/>
  <c r="BH132" i="4" s="1"/>
  <c r="BG132" i="4" a="1"/>
  <c r="BG132" i="4" s="1"/>
  <c r="BE132" i="4" a="1"/>
  <c r="BE132" i="4" s="1"/>
  <c r="T132" i="4" a="1"/>
  <c r="T132" i="4"/>
  <c r="R132" i="4" a="1"/>
  <c r="R132" i="4" s="1"/>
  <c r="P132" i="4" a="1"/>
  <c r="P132" i="4"/>
  <c r="J132" i="4" a="1"/>
  <c r="J132" i="4" s="1"/>
  <c r="BF132" i="4" s="1" a="1"/>
  <c r="BF132" i="4" s="1"/>
  <c r="BK131" i="4" a="1"/>
  <c r="BK131" i="4" s="1"/>
  <c r="BI131" i="4" a="1"/>
  <c r="BI131" i="4" s="1"/>
  <c r="BH131" i="4" a="1"/>
  <c r="BH131" i="4" s="1"/>
  <c r="BG131" i="4" a="1"/>
  <c r="BG131" i="4" s="1"/>
  <c r="BE131" i="4" a="1"/>
  <c r="BE131" i="4" s="1"/>
  <c r="T131" i="4" a="1"/>
  <c r="T131" i="4"/>
  <c r="R131" i="4" a="1"/>
  <c r="R131" i="4"/>
  <c r="P131" i="4" a="1"/>
  <c r="P131" i="4"/>
  <c r="J131" i="4" a="1"/>
  <c r="J131" i="4" s="1"/>
  <c r="BF131" i="4" s="1" a="1"/>
  <c r="BF131" i="4" s="1"/>
  <c r="BK130" i="4" a="1"/>
  <c r="BK130" i="4" s="1"/>
  <c r="BI130" i="4" a="1"/>
  <c r="BI130" i="4" s="1"/>
  <c r="BH130" i="4" a="1"/>
  <c r="BH130" i="4" s="1"/>
  <c r="BG130" i="4" a="1"/>
  <c r="BG130" i="4" s="1"/>
  <c r="BE130" i="4" a="1"/>
  <c r="BE130" i="4" s="1"/>
  <c r="T130" i="4" a="1"/>
  <c r="T130" i="4"/>
  <c r="R130" i="4" a="1"/>
  <c r="R130" i="4" s="1"/>
  <c r="P130" i="4" a="1"/>
  <c r="P130" i="4" s="1"/>
  <c r="J130" i="4" a="1"/>
  <c r="J130" i="4" s="1"/>
  <c r="BF130" i="4" s="1" a="1"/>
  <c r="BF130" i="4" s="1"/>
  <c r="BK129" i="4" a="1"/>
  <c r="BK129" i="4" s="1"/>
  <c r="BI129" i="4" a="1"/>
  <c r="BI129" i="4" s="1"/>
  <c r="BH129" i="4" a="1"/>
  <c r="BH129" i="4" s="1"/>
  <c r="BG129" i="4" a="1"/>
  <c r="BG129" i="4" s="1"/>
  <c r="BE129" i="4" a="1"/>
  <c r="BE129" i="4" s="1"/>
  <c r="T129" i="4" a="1"/>
  <c r="T129" i="4" s="1"/>
  <c r="R129" i="4" a="1"/>
  <c r="R129" i="4" s="1"/>
  <c r="P129" i="4" a="1"/>
  <c r="P129" i="4"/>
  <c r="J129" i="4" a="1"/>
  <c r="J129" i="4" s="1"/>
  <c r="BF129" i="4" s="1" a="1"/>
  <c r="BF129" i="4" s="1"/>
  <c r="BK128" i="4" a="1"/>
  <c r="BK128" i="4" s="1"/>
  <c r="BI128" i="4" a="1"/>
  <c r="BI128" i="4" s="1"/>
  <c r="BH128" i="4" a="1"/>
  <c r="BH128" i="4" s="1"/>
  <c r="BG128" i="4" a="1"/>
  <c r="BG128" i="4" s="1"/>
  <c r="BE128" i="4" a="1"/>
  <c r="BE128" i="4" s="1"/>
  <c r="T128" i="4" a="1"/>
  <c r="T128" i="4" s="1"/>
  <c r="R128" i="4" a="1"/>
  <c r="R128" i="4" s="1"/>
  <c r="P128" i="4" a="1"/>
  <c r="P128" i="4"/>
  <c r="J128" i="4" a="1"/>
  <c r="J128" i="4" s="1"/>
  <c r="BF128" i="4" s="1" a="1"/>
  <c r="BF128" i="4" s="1"/>
  <c r="BK127" i="4" a="1"/>
  <c r="BK127" i="4" s="1"/>
  <c r="BI127" i="4" a="1"/>
  <c r="BI127" i="4" s="1"/>
  <c r="BH127" i="4" a="1"/>
  <c r="BH127" i="4" s="1"/>
  <c r="BG127" i="4" a="1"/>
  <c r="BG127" i="4" s="1"/>
  <c r="BE127" i="4" a="1"/>
  <c r="BE127" i="4" s="1"/>
  <c r="T127" i="4" a="1"/>
  <c r="T127" i="4"/>
  <c r="R127" i="4" a="1"/>
  <c r="R127" i="4"/>
  <c r="P127" i="4" a="1"/>
  <c r="P127" i="4"/>
  <c r="J127" i="4" a="1"/>
  <c r="J127" i="4" s="1"/>
  <c r="BF127" i="4" s="1" a="1"/>
  <c r="BF127" i="4" s="1"/>
  <c r="BK126" i="4" a="1"/>
  <c r="BK126" i="4" s="1"/>
  <c r="BI126" i="4" a="1"/>
  <c r="BI126" i="4" s="1"/>
  <c r="BH126" i="4" a="1"/>
  <c r="BH126" i="4" s="1"/>
  <c r="BG126" i="4" a="1"/>
  <c r="BG126" i="4" s="1"/>
  <c r="BE126" i="4" a="1"/>
  <c r="BE126" i="4" s="1"/>
  <c r="T126" i="4" a="1"/>
  <c r="T126" i="4"/>
  <c r="R126" i="4" a="1"/>
  <c r="R126" i="4" s="1"/>
  <c r="P126" i="4" a="1"/>
  <c r="P126" i="4" s="1"/>
  <c r="J126" i="4" a="1"/>
  <c r="J126" i="4" s="1"/>
  <c r="BF126" i="4" s="1" a="1"/>
  <c r="BF126" i="4" s="1"/>
  <c r="BK125" i="4" a="1"/>
  <c r="BK125" i="4" s="1"/>
  <c r="BI125" i="4" a="1"/>
  <c r="BI125" i="4" s="1"/>
  <c r="BH125" i="4" a="1"/>
  <c r="BH125" i="4" s="1"/>
  <c r="BG125" i="4" a="1"/>
  <c r="BG125" i="4" s="1"/>
  <c r="BE125" i="4" a="1"/>
  <c r="BE125" i="4" s="1"/>
  <c r="T125" i="4" a="1"/>
  <c r="T125" i="4" s="1"/>
  <c r="T124" i="4" s="1" a="1"/>
  <c r="T124" i="4" s="1"/>
  <c r="T123" i="4" s="1" a="1"/>
  <c r="T123" i="4" s="1"/>
  <c r="T122" i="4" s="1" a="1"/>
  <c r="T122" i="4" s="1"/>
  <c r="R125" i="4" a="1"/>
  <c r="R125" i="4" s="1"/>
  <c r="P125" i="4" a="1"/>
  <c r="P125" i="4" s="1"/>
  <c r="J125" i="4" a="1"/>
  <c r="J125" i="4" s="1"/>
  <c r="BF125" i="4" s="1" a="1"/>
  <c r="BF125" i="4" s="1"/>
  <c r="F118" i="4" a="1"/>
  <c r="F118" i="4"/>
  <c r="F116" i="4" a="1"/>
  <c r="F116" i="4" s="1"/>
  <c r="E114" i="4" a="1"/>
  <c r="E114" i="4" s="1"/>
  <c r="J94" i="4"/>
  <c r="F93" i="4" a="1"/>
  <c r="F93" i="4" s="1"/>
  <c r="F91" i="4" a="1"/>
  <c r="F91" i="4" s="1"/>
  <c r="E89" i="4" a="1"/>
  <c r="E89" i="4" s="1"/>
  <c r="J39" i="4" a="1"/>
  <c r="J39" i="4" s="1"/>
  <c r="J38" i="4" a="1"/>
  <c r="J38" i="4" s="1"/>
  <c r="AY97" i="2" s="1" a="1"/>
  <c r="AY97" i="2" s="1"/>
  <c r="J37" i="4" a="1"/>
  <c r="J37" i="4" s="1"/>
  <c r="J26" i="4" a="1"/>
  <c r="J26" i="4"/>
  <c r="E26" i="4" a="1"/>
  <c r="E26" i="4" s="1"/>
  <c r="J94" i="4" s="1" a="1"/>
  <c r="J25" i="4" a="1"/>
  <c r="J25" i="4"/>
  <c r="J23" i="4" a="1"/>
  <c r="J23" i="4"/>
  <c r="E23" i="4" a="1"/>
  <c r="E23" i="4"/>
  <c r="J118" i="4" s="1" a="1"/>
  <c r="J118" i="4" s="1"/>
  <c r="J22" i="4" a="1"/>
  <c r="J22" i="4" s="1"/>
  <c r="J20" i="4" a="1"/>
  <c r="J20" i="4" s="1"/>
  <c r="E20" i="4" a="1"/>
  <c r="E20" i="4" s="1"/>
  <c r="F119" i="4" s="1" a="1"/>
  <c r="F119" i="4" s="1"/>
  <c r="J19" i="4" a="1"/>
  <c r="J19" i="4" s="1"/>
  <c r="J17" i="4" a="1"/>
  <c r="J17" i="4" s="1"/>
  <c r="E17" i="4" a="1"/>
  <c r="E17" i="4"/>
  <c r="J16" i="4" a="1"/>
  <c r="J16" i="4"/>
  <c r="J14" i="4" a="1"/>
  <c r="J14" i="4"/>
  <c r="J91" i="4" s="1" a="1"/>
  <c r="J91" i="4" s="1"/>
  <c r="E7" i="4" a="1"/>
  <c r="E7" i="4" s="1"/>
  <c r="E110" i="4" s="1" a="1"/>
  <c r="E110" i="4" s="1"/>
  <c r="BK290" i="3" a="1"/>
  <c r="BK290" i="3" s="1"/>
  <c r="BI290" i="3" a="1"/>
  <c r="BI290" i="3" s="1"/>
  <c r="BH290" i="3" a="1"/>
  <c r="BH290" i="3" s="1"/>
  <c r="BG290" i="3" a="1"/>
  <c r="BG290" i="3" s="1"/>
  <c r="BE290" i="3" a="1"/>
  <c r="BE290" i="3" s="1"/>
  <c r="J290" i="3" a="1"/>
  <c r="J290" i="3" s="1"/>
  <c r="BF290" i="3" s="1" a="1"/>
  <c r="BF290" i="3" s="1"/>
  <c r="BK287" i="3" a="1"/>
  <c r="BK287" i="3" s="1"/>
  <c r="BI287" i="3" a="1"/>
  <c r="BI287" i="3" s="1"/>
  <c r="BH287" i="3" a="1"/>
  <c r="BH287" i="3" s="1"/>
  <c r="BG287" i="3" a="1"/>
  <c r="BG287" i="3" s="1"/>
  <c r="BE287" i="3" a="1"/>
  <c r="BE287" i="3" s="1"/>
  <c r="J287" i="3" a="1"/>
  <c r="J287" i="3" s="1"/>
  <c r="BF287" i="3" s="1" a="1"/>
  <c r="BF287" i="3" s="1"/>
  <c r="BK285" i="3" a="1"/>
  <c r="BK285" i="3" s="1"/>
  <c r="BI285" i="3" a="1"/>
  <c r="BI285" i="3" s="1"/>
  <c r="BH285" i="3" a="1"/>
  <c r="BH285" i="3" s="1"/>
  <c r="BG285" i="3" a="1"/>
  <c r="BG285" i="3" s="1"/>
  <c r="BE285" i="3" a="1"/>
  <c r="BE285" i="3"/>
  <c r="J285" i="3" a="1"/>
  <c r="J285" i="3" s="1"/>
  <c r="BF285" i="3" s="1" a="1"/>
  <c r="BF285" i="3" s="1"/>
  <c r="BK282" i="3" a="1"/>
  <c r="BK282" i="3" s="1"/>
  <c r="BI282" i="3" a="1"/>
  <c r="BI282" i="3" s="1"/>
  <c r="BH282" i="3" a="1"/>
  <c r="BH282" i="3" s="1"/>
  <c r="BG282" i="3" a="1"/>
  <c r="BG282" i="3" s="1"/>
  <c r="BE282" i="3" a="1"/>
  <c r="BE282" i="3" s="1"/>
  <c r="J282" i="3" a="1"/>
  <c r="J282" i="3" s="1"/>
  <c r="BF282" i="3" s="1" a="1"/>
  <c r="BF282" i="3" s="1"/>
  <c r="BK279" i="3" a="1"/>
  <c r="BK279" i="3" s="1"/>
  <c r="BI279" i="3" a="1"/>
  <c r="BI279" i="3" s="1"/>
  <c r="BH279" i="3" a="1"/>
  <c r="BH279" i="3" s="1"/>
  <c r="BG279" i="3" a="1"/>
  <c r="BG279" i="3" s="1"/>
  <c r="BE279" i="3" a="1"/>
  <c r="BE279" i="3" s="1"/>
  <c r="J279" i="3" a="1"/>
  <c r="J279" i="3" s="1"/>
  <c r="BF279" i="3" s="1" a="1"/>
  <c r="BF279" i="3" s="1"/>
  <c r="BK276" i="3" a="1"/>
  <c r="BK276" i="3" s="1"/>
  <c r="BI276" i="3" a="1"/>
  <c r="BI276" i="3" s="1"/>
  <c r="BH276" i="3" a="1"/>
  <c r="BH276" i="3" s="1"/>
  <c r="BG276" i="3" a="1"/>
  <c r="BG276" i="3" s="1"/>
  <c r="BE276" i="3" a="1"/>
  <c r="BE276" i="3" s="1"/>
  <c r="J276" i="3" a="1"/>
  <c r="J276" i="3" s="1"/>
  <c r="BF276" i="3" s="1" a="1"/>
  <c r="BF276" i="3" s="1"/>
  <c r="BK273" i="3" a="1"/>
  <c r="BK273" i="3" s="1"/>
  <c r="BI273" i="3" a="1"/>
  <c r="BI273" i="3" s="1"/>
  <c r="BH273" i="3" a="1"/>
  <c r="BH273" i="3" s="1"/>
  <c r="BG273" i="3" a="1"/>
  <c r="BG273" i="3" s="1"/>
  <c r="BE273" i="3" a="1"/>
  <c r="BE273" i="3" s="1"/>
  <c r="J273" i="3" a="1"/>
  <c r="J273" i="3" s="1"/>
  <c r="BF273" i="3" s="1" a="1"/>
  <c r="BF273" i="3" s="1"/>
  <c r="BK270" i="3" a="1"/>
  <c r="BK270" i="3" s="1"/>
  <c r="BK269" i="3" s="1" a="1"/>
  <c r="BK269" i="3" s="1"/>
  <c r="J269" i="3" s="1" a="1"/>
  <c r="J269" i="3" s="1"/>
  <c r="J108" i="3" s="1" a="1"/>
  <c r="J108" i="3" s="1"/>
  <c r="BI270" i="3" a="1"/>
  <c r="BI270" i="3" s="1"/>
  <c r="BH270" i="3" a="1"/>
  <c r="BH270" i="3"/>
  <c r="BG270" i="3" a="1"/>
  <c r="BG270" i="3" s="1"/>
  <c r="BE270" i="3" a="1"/>
  <c r="BE270" i="3" s="1"/>
  <c r="J270" i="3" a="1"/>
  <c r="J270" i="3" s="1"/>
  <c r="BF270" i="3" s="1" a="1"/>
  <c r="BF270" i="3" s="1"/>
  <c r="BK268" i="3" a="1"/>
  <c r="BK268" i="3" s="1"/>
  <c r="BI268" i="3" a="1"/>
  <c r="BI268" i="3" s="1"/>
  <c r="BH268" i="3" a="1"/>
  <c r="BH268" i="3" s="1"/>
  <c r="BG268" i="3" a="1"/>
  <c r="BG268" i="3" s="1"/>
  <c r="BF268" i="3" a="1"/>
  <c r="BF268" i="3" s="1"/>
  <c r="BE268" i="3" a="1"/>
  <c r="BE268" i="3" s="1"/>
  <c r="J268" i="3" a="1"/>
  <c r="J268" i="3" s="1"/>
  <c r="BK267" i="3" a="1"/>
  <c r="BK267" i="3" s="1"/>
  <c r="BI267" i="3" a="1"/>
  <c r="BI267" i="3" s="1"/>
  <c r="BH267" i="3" a="1"/>
  <c r="BH267" i="3" s="1"/>
  <c r="BG267" i="3" a="1"/>
  <c r="BG267" i="3" s="1"/>
  <c r="BE267" i="3" a="1"/>
  <c r="BE267" i="3" s="1"/>
  <c r="J267" i="3" a="1"/>
  <c r="J267" i="3" s="1"/>
  <c r="BF267" i="3" s="1" a="1"/>
  <c r="BF267" i="3" s="1"/>
  <c r="BK266" i="3" a="1"/>
  <c r="BK266" i="3" s="1"/>
  <c r="BI266" i="3" a="1"/>
  <c r="BI266" i="3" s="1"/>
  <c r="BH266" i="3" a="1"/>
  <c r="BH266" i="3" s="1"/>
  <c r="BG266" i="3" a="1"/>
  <c r="BG266" i="3" s="1"/>
  <c r="BE266" i="3" a="1"/>
  <c r="BE266" i="3" s="1"/>
  <c r="J266" i="3" a="1"/>
  <c r="J266" i="3" s="1"/>
  <c r="BF266" i="3" s="1" a="1"/>
  <c r="BF266" i="3" s="1"/>
  <c r="BK265" i="3" a="1"/>
  <c r="BK265" i="3" s="1"/>
  <c r="BI265" i="3" a="1"/>
  <c r="BI265" i="3" s="1"/>
  <c r="BH265" i="3" a="1"/>
  <c r="BH265" i="3" s="1"/>
  <c r="BG265" i="3" a="1"/>
  <c r="BG265" i="3" s="1"/>
  <c r="BE265" i="3" a="1"/>
  <c r="BE265" i="3" s="1"/>
  <c r="J265" i="3" a="1"/>
  <c r="J265" i="3"/>
  <c r="BF265" i="3" s="1" a="1"/>
  <c r="BF265" i="3" s="1"/>
  <c r="BK264" i="3" a="1"/>
  <c r="BK264" i="3" s="1"/>
  <c r="BI264" i="3" a="1"/>
  <c r="BI264" i="3" s="1"/>
  <c r="BH264" i="3" a="1"/>
  <c r="BH264" i="3" s="1"/>
  <c r="BG264" i="3" a="1"/>
  <c r="BG264" i="3" s="1"/>
  <c r="BE264" i="3" a="1"/>
  <c r="BE264" i="3" s="1"/>
  <c r="J264" i="3" a="1"/>
  <c r="J264" i="3" s="1"/>
  <c r="BF264" i="3" s="1" a="1"/>
  <c r="BF264" i="3" s="1"/>
  <c r="BK261" i="3" a="1"/>
  <c r="BK261" i="3" s="1"/>
  <c r="BI261" i="3" a="1"/>
  <c r="BI261" i="3" s="1"/>
  <c r="BH261" i="3" a="1"/>
  <c r="BH261" i="3" s="1"/>
  <c r="BG261" i="3" a="1"/>
  <c r="BG261" i="3" s="1"/>
  <c r="BE261" i="3" a="1"/>
  <c r="BE261" i="3" s="1"/>
  <c r="J261" i="3" a="1"/>
  <c r="J261" i="3" s="1"/>
  <c r="BF261" i="3" s="1" a="1"/>
  <c r="BF261" i="3" s="1"/>
  <c r="BK258" i="3" a="1"/>
  <c r="BK258" i="3" s="1"/>
  <c r="BI258" i="3" a="1"/>
  <c r="BI258" i="3" s="1"/>
  <c r="BH258" i="3" a="1"/>
  <c r="BH258" i="3" s="1"/>
  <c r="BG258" i="3" a="1"/>
  <c r="BG258" i="3" s="1"/>
  <c r="BE258" i="3" a="1"/>
  <c r="BE258" i="3" s="1"/>
  <c r="J258" i="3" a="1"/>
  <c r="J258" i="3" s="1"/>
  <c r="BF258" i="3" s="1" a="1"/>
  <c r="BF258" i="3" s="1"/>
  <c r="BK255" i="3" a="1"/>
  <c r="BK255" i="3" s="1"/>
  <c r="BI255" i="3" a="1"/>
  <c r="BI255" i="3" s="1"/>
  <c r="BH255" i="3" a="1"/>
  <c r="BH255" i="3" s="1"/>
  <c r="BG255" i="3" a="1"/>
  <c r="BG255" i="3" s="1"/>
  <c r="BE255" i="3" a="1"/>
  <c r="BE255" i="3"/>
  <c r="J255" i="3" a="1"/>
  <c r="J255" i="3" s="1"/>
  <c r="BF255" i="3" s="1" a="1"/>
  <c r="BF255" i="3" s="1"/>
  <c r="BK253" i="3" a="1"/>
  <c r="BK253" i="3" s="1"/>
  <c r="BI253" i="3" a="1"/>
  <c r="BI253" i="3" s="1"/>
  <c r="BH253" i="3" a="1"/>
  <c r="BH253" i="3" s="1"/>
  <c r="BG253" i="3" a="1"/>
  <c r="BG253" i="3" s="1"/>
  <c r="BE253" i="3" a="1"/>
  <c r="BE253" i="3" s="1"/>
  <c r="J253" i="3" a="1"/>
  <c r="J253" i="3" s="1"/>
  <c r="BF253" i="3" s="1" a="1"/>
  <c r="BF253" i="3" s="1"/>
  <c r="BK252" i="3" a="1"/>
  <c r="BK252" i="3" s="1"/>
  <c r="BI252" i="3" a="1"/>
  <c r="BI252" i="3" s="1"/>
  <c r="BH252" i="3" a="1"/>
  <c r="BH252" i="3" s="1"/>
  <c r="BG252" i="3" a="1"/>
  <c r="BG252" i="3" s="1"/>
  <c r="BE252" i="3" a="1"/>
  <c r="BE252" i="3" s="1"/>
  <c r="J252" i="3" a="1"/>
  <c r="J252" i="3" s="1"/>
  <c r="BF252" i="3" s="1" a="1"/>
  <c r="BF252" i="3" s="1"/>
  <c r="BK251" i="3" a="1"/>
  <c r="BK251" i="3" s="1"/>
  <c r="BI251" i="3" a="1"/>
  <c r="BI251" i="3" s="1"/>
  <c r="BH251" i="3" a="1"/>
  <c r="BH251" i="3" s="1"/>
  <c r="BG251" i="3" a="1"/>
  <c r="BG251" i="3" s="1"/>
  <c r="BE251" i="3" a="1"/>
  <c r="BE251" i="3" s="1"/>
  <c r="J251" i="3" a="1"/>
  <c r="J251" i="3" s="1"/>
  <c r="BF251" i="3" s="1" a="1"/>
  <c r="BF251" i="3" s="1"/>
  <c r="BK246" i="3" a="1"/>
  <c r="BK246" i="3" s="1"/>
  <c r="BI246" i="3" a="1"/>
  <c r="BI246" i="3" s="1"/>
  <c r="BH246" i="3" a="1"/>
  <c r="BH246" i="3" s="1"/>
  <c r="BG246" i="3" a="1"/>
  <c r="BG246" i="3" s="1"/>
  <c r="BE246" i="3" a="1"/>
  <c r="BE246" i="3" s="1"/>
  <c r="J246" i="3" a="1"/>
  <c r="J246" i="3" s="1"/>
  <c r="BF246" i="3" s="1" a="1"/>
  <c r="BF246" i="3" s="1"/>
  <c r="BK245" i="3" a="1"/>
  <c r="BK245" i="3" s="1"/>
  <c r="BI245" i="3" a="1"/>
  <c r="BI245" i="3"/>
  <c r="BH245" i="3" a="1"/>
  <c r="BH245" i="3" s="1"/>
  <c r="BG245" i="3" a="1"/>
  <c r="BG245" i="3" s="1"/>
  <c r="BE245" i="3" a="1"/>
  <c r="BE245" i="3" s="1"/>
  <c r="J245" i="3" a="1"/>
  <c r="J245" i="3" s="1"/>
  <c r="BF245" i="3" s="1" a="1"/>
  <c r="BF245" i="3" s="1"/>
  <c r="BK241" i="3" a="1"/>
  <c r="BK241" i="3" s="1"/>
  <c r="BI241" i="3" a="1"/>
  <c r="BI241" i="3" s="1"/>
  <c r="BH241" i="3" a="1"/>
  <c r="BH241" i="3" s="1"/>
  <c r="BG241" i="3" a="1"/>
  <c r="BG241" i="3" s="1"/>
  <c r="BE241" i="3" a="1"/>
  <c r="BE241" i="3" s="1"/>
  <c r="J241" i="3" a="1"/>
  <c r="J241" i="3"/>
  <c r="BF241" i="3" s="1" a="1"/>
  <c r="BF241" i="3" s="1"/>
  <c r="BK240" i="3" a="1"/>
  <c r="BK240" i="3" s="1"/>
  <c r="BI240" i="3" a="1"/>
  <c r="BI240" i="3" s="1"/>
  <c r="BH240" i="3" a="1"/>
  <c r="BH240" i="3" s="1"/>
  <c r="BG240" i="3" a="1"/>
  <c r="BG240" i="3" s="1"/>
  <c r="BE240" i="3" a="1"/>
  <c r="BE240" i="3" s="1"/>
  <c r="J240" i="3" a="1"/>
  <c r="J240" i="3"/>
  <c r="BF240" i="3" s="1" a="1"/>
  <c r="BF240" i="3" s="1"/>
  <c r="BK236" i="3" a="1"/>
  <c r="BK236" i="3" s="1"/>
  <c r="BI236" i="3" a="1"/>
  <c r="BI236" i="3" s="1"/>
  <c r="BH236" i="3" a="1"/>
  <c r="BH236" i="3" s="1"/>
  <c r="BG236" i="3" a="1"/>
  <c r="BG236" i="3" s="1"/>
  <c r="BE236" i="3" a="1"/>
  <c r="BE236" i="3" s="1"/>
  <c r="J236" i="3" a="1"/>
  <c r="J236" i="3" s="1"/>
  <c r="BF236" i="3" s="1" a="1"/>
  <c r="BF236" i="3" s="1"/>
  <c r="BK232" i="3" a="1"/>
  <c r="BK232" i="3" s="1"/>
  <c r="BI232" i="3" a="1"/>
  <c r="BI232" i="3"/>
  <c r="BH232" i="3" a="1"/>
  <c r="BH232" i="3" s="1"/>
  <c r="BG232" i="3" a="1"/>
  <c r="BG232" i="3" s="1"/>
  <c r="BE232" i="3" a="1"/>
  <c r="BE232" i="3" s="1"/>
  <c r="J232" i="3" a="1"/>
  <c r="J232" i="3" s="1"/>
  <c r="BF232" i="3" s="1" a="1"/>
  <c r="BF232" i="3" s="1"/>
  <c r="BK229" i="3" a="1"/>
  <c r="BK229" i="3" s="1"/>
  <c r="BI229" i="3" a="1"/>
  <c r="BI229" i="3" s="1"/>
  <c r="BH229" i="3" a="1"/>
  <c r="BH229" i="3" s="1"/>
  <c r="BG229" i="3" a="1"/>
  <c r="BG229" i="3" s="1"/>
  <c r="BE229" i="3" a="1"/>
  <c r="BE229" i="3" s="1"/>
  <c r="J229" i="3" a="1"/>
  <c r="J229" i="3" s="1"/>
  <c r="BF229" i="3" s="1" a="1"/>
  <c r="BF229" i="3" s="1"/>
  <c r="BK226" i="3" a="1"/>
  <c r="BK226" i="3" s="1"/>
  <c r="BI226" i="3" a="1"/>
  <c r="BI226" i="3" s="1"/>
  <c r="BH226" i="3" a="1"/>
  <c r="BH226" i="3" s="1"/>
  <c r="BG226" i="3" a="1"/>
  <c r="BG226" i="3" s="1"/>
  <c r="BE226" i="3" a="1"/>
  <c r="BE226" i="3" s="1"/>
  <c r="J226" i="3" a="1"/>
  <c r="J226" i="3" s="1"/>
  <c r="BF226" i="3" s="1" a="1"/>
  <c r="BF226" i="3" s="1"/>
  <c r="BK223" i="3" a="1"/>
  <c r="BK223" i="3" s="1"/>
  <c r="BI223" i="3" a="1"/>
  <c r="BI223" i="3" s="1"/>
  <c r="BH223" i="3" a="1"/>
  <c r="BH223" i="3" s="1"/>
  <c r="BG223" i="3" a="1"/>
  <c r="BG223" i="3" s="1"/>
  <c r="BE223" i="3" a="1"/>
  <c r="BE223" i="3" s="1"/>
  <c r="J223" i="3" a="1"/>
  <c r="J223" i="3" s="1"/>
  <c r="BF223" i="3" s="1" a="1"/>
  <c r="BF223" i="3" s="1"/>
  <c r="BK219" i="3" a="1"/>
  <c r="BK219" i="3" s="1"/>
  <c r="BI219" i="3" a="1"/>
  <c r="BI219" i="3" s="1"/>
  <c r="BH219" i="3" a="1"/>
  <c r="BH219" i="3" s="1"/>
  <c r="BG219" i="3" a="1"/>
  <c r="BG219" i="3" s="1"/>
  <c r="BE219" i="3" a="1"/>
  <c r="BE219" i="3" s="1"/>
  <c r="J219" i="3" a="1"/>
  <c r="J219" i="3" s="1"/>
  <c r="BF219" i="3" s="1" a="1"/>
  <c r="BF219" i="3" s="1"/>
  <c r="BK218" i="3" a="1"/>
  <c r="BK218" i="3" s="1"/>
  <c r="BI218" i="3" a="1"/>
  <c r="BI218" i="3" s="1"/>
  <c r="BH218" i="3" a="1"/>
  <c r="BH218" i="3" s="1"/>
  <c r="BG218" i="3" a="1"/>
  <c r="BG218" i="3" s="1"/>
  <c r="BE218" i="3" a="1"/>
  <c r="BE218" i="3" s="1"/>
  <c r="J218" i="3" a="1"/>
  <c r="J218" i="3" s="1"/>
  <c r="BF218" i="3" s="1" a="1"/>
  <c r="BF218" i="3" s="1"/>
  <c r="BK216" i="3" a="1"/>
  <c r="BK216" i="3" s="1"/>
  <c r="BI216" i="3" a="1"/>
  <c r="BI216" i="3"/>
  <c r="BH216" i="3" a="1"/>
  <c r="BH216" i="3" s="1"/>
  <c r="BG216" i="3" a="1"/>
  <c r="BG216" i="3" s="1"/>
  <c r="BE216" i="3" a="1"/>
  <c r="BE216" i="3" s="1"/>
  <c r="J216" i="3" a="1"/>
  <c r="J216" i="3" s="1"/>
  <c r="BF216" i="3" s="1" a="1"/>
  <c r="BF216" i="3" s="1"/>
  <c r="BK213" i="3" a="1"/>
  <c r="BK213" i="3" s="1"/>
  <c r="BI213" i="3" a="1"/>
  <c r="BI213" i="3" s="1"/>
  <c r="BH213" i="3" a="1"/>
  <c r="BH213" i="3" s="1"/>
  <c r="BG213" i="3" a="1"/>
  <c r="BG213" i="3" s="1"/>
  <c r="BE213" i="3" a="1"/>
  <c r="BE213" i="3" s="1"/>
  <c r="J213" i="3" a="1"/>
  <c r="J213" i="3" s="1"/>
  <c r="BF213" i="3" s="1" a="1"/>
  <c r="BF213" i="3" s="1"/>
  <c r="BK210" i="3" a="1"/>
  <c r="BK210" i="3" s="1"/>
  <c r="BI210" i="3" a="1"/>
  <c r="BI210" i="3" s="1"/>
  <c r="BH210" i="3" a="1"/>
  <c r="BH210" i="3" s="1"/>
  <c r="BG210" i="3" a="1"/>
  <c r="BG210" i="3" s="1"/>
  <c r="BE210" i="3" a="1"/>
  <c r="BE210" i="3" s="1"/>
  <c r="J210" i="3" a="1"/>
  <c r="J210" i="3" s="1"/>
  <c r="BF210" i="3" s="1" a="1"/>
  <c r="BF210" i="3" s="1"/>
  <c r="BK207" i="3" a="1"/>
  <c r="BK207" i="3" s="1"/>
  <c r="BI207" i="3" a="1"/>
  <c r="BI207" i="3" s="1"/>
  <c r="BH207" i="3" a="1"/>
  <c r="BH207" i="3" s="1"/>
  <c r="BG207" i="3" a="1"/>
  <c r="BG207" i="3" s="1"/>
  <c r="BE207" i="3" a="1"/>
  <c r="BE207" i="3" s="1"/>
  <c r="J207" i="3" a="1"/>
  <c r="J207" i="3" s="1"/>
  <c r="BF207" i="3" s="1" a="1"/>
  <c r="BF207" i="3" s="1"/>
  <c r="BK205" i="3" a="1"/>
  <c r="BK205" i="3" s="1"/>
  <c r="BI205" i="3" a="1"/>
  <c r="BI205" i="3" s="1"/>
  <c r="BH205" i="3" a="1"/>
  <c r="BH205" i="3" s="1"/>
  <c r="BG205" i="3" a="1"/>
  <c r="BG205" i="3" s="1"/>
  <c r="BE205" i="3" a="1"/>
  <c r="BE205" i="3" s="1"/>
  <c r="J205" i="3" a="1"/>
  <c r="J205" i="3" s="1"/>
  <c r="BF205" i="3" s="1" a="1"/>
  <c r="BF205" i="3" s="1"/>
  <c r="BK204" i="3" a="1"/>
  <c r="BK204" i="3" s="1"/>
  <c r="BI204" i="3" a="1"/>
  <c r="BI204" i="3" s="1"/>
  <c r="BH204" i="3" a="1"/>
  <c r="BH204" i="3" s="1"/>
  <c r="BG204" i="3" a="1"/>
  <c r="BG204" i="3" s="1"/>
  <c r="BE204" i="3" a="1"/>
  <c r="BE204" i="3" s="1"/>
  <c r="J204" i="3" a="1"/>
  <c r="J204" i="3" s="1"/>
  <c r="BF204" i="3" s="1" a="1"/>
  <c r="BF204" i="3" s="1"/>
  <c r="BK203" i="3" a="1"/>
  <c r="BK203" i="3"/>
  <c r="BI203" i="3" a="1"/>
  <c r="BI203" i="3" s="1"/>
  <c r="BH203" i="3" a="1"/>
  <c r="BH203" i="3" s="1"/>
  <c r="BG203" i="3" a="1"/>
  <c r="BG203" i="3" s="1"/>
  <c r="BE203" i="3" a="1"/>
  <c r="BE203" i="3" s="1"/>
  <c r="J203" i="3" a="1"/>
  <c r="J203" i="3" s="1"/>
  <c r="BF203" i="3" s="1" a="1"/>
  <c r="BF203" i="3" s="1"/>
  <c r="BK199" i="3" a="1"/>
  <c r="BK199" i="3" s="1"/>
  <c r="BI199" i="3" a="1"/>
  <c r="BI199" i="3" s="1"/>
  <c r="BH199" i="3" a="1"/>
  <c r="BH199" i="3" s="1"/>
  <c r="BG199" i="3" a="1"/>
  <c r="BG199" i="3" s="1"/>
  <c r="BE199" i="3" a="1"/>
  <c r="BE199" i="3" s="1"/>
  <c r="J199" i="3" a="1"/>
  <c r="J199" i="3" s="1"/>
  <c r="BF199" i="3" s="1" a="1"/>
  <c r="BF199" i="3" s="1"/>
  <c r="BK195" i="3" a="1"/>
  <c r="BK195" i="3" s="1"/>
  <c r="BI195" i="3" a="1"/>
  <c r="BI195" i="3" s="1"/>
  <c r="BH195" i="3" a="1"/>
  <c r="BH195" i="3" s="1"/>
  <c r="BG195" i="3" a="1"/>
  <c r="BG195" i="3" s="1"/>
  <c r="BE195" i="3" a="1"/>
  <c r="BE195" i="3" s="1"/>
  <c r="J195" i="3" a="1"/>
  <c r="J195" i="3" s="1"/>
  <c r="BF195" i="3" s="1" a="1"/>
  <c r="BF195" i="3" s="1"/>
  <c r="BK191" i="3" a="1"/>
  <c r="BK191" i="3" s="1"/>
  <c r="BI191" i="3" a="1"/>
  <c r="BI191" i="3" s="1"/>
  <c r="BH191" i="3" a="1"/>
  <c r="BH191" i="3" s="1"/>
  <c r="BG191" i="3" a="1"/>
  <c r="BG191" i="3" s="1"/>
  <c r="BE191" i="3" a="1"/>
  <c r="BE191" i="3" s="1"/>
  <c r="J191" i="3" a="1"/>
  <c r="J191" i="3"/>
  <c r="BF191" i="3" s="1" a="1"/>
  <c r="BF191" i="3" s="1"/>
  <c r="BK188" i="3" a="1"/>
  <c r="BK188" i="3" s="1"/>
  <c r="BI188" i="3" a="1"/>
  <c r="BI188" i="3" s="1"/>
  <c r="BH188" i="3" a="1"/>
  <c r="BH188" i="3" s="1"/>
  <c r="BG188" i="3" a="1"/>
  <c r="BG188" i="3" s="1"/>
  <c r="BE188" i="3" a="1"/>
  <c r="BE188" i="3" s="1"/>
  <c r="J188" i="3" a="1"/>
  <c r="J188" i="3" s="1"/>
  <c r="BF188" i="3" s="1" a="1"/>
  <c r="BF188" i="3" s="1"/>
  <c r="BK183" i="3" a="1"/>
  <c r="BK183" i="3" s="1"/>
  <c r="BI183" i="3" a="1"/>
  <c r="BI183" i="3" s="1"/>
  <c r="BH183" i="3" a="1"/>
  <c r="BH183" i="3" s="1"/>
  <c r="BG183" i="3" a="1"/>
  <c r="BG183" i="3" s="1"/>
  <c r="BE183" i="3" a="1"/>
  <c r="BE183" i="3" s="1"/>
  <c r="J183" i="3" a="1"/>
  <c r="J183" i="3"/>
  <c r="BF183" i="3" s="1" a="1"/>
  <c r="BF183" i="3" s="1"/>
  <c r="BK180" i="3" a="1"/>
  <c r="BK180" i="3" s="1"/>
  <c r="BI180" i="3" a="1"/>
  <c r="BI180" i="3" s="1"/>
  <c r="BH180" i="3" a="1"/>
  <c r="BH180" i="3" s="1"/>
  <c r="BG180" i="3" a="1"/>
  <c r="BG180" i="3" s="1"/>
  <c r="BE180" i="3" a="1"/>
  <c r="BE180" i="3" s="1"/>
  <c r="J180" i="3" a="1"/>
  <c r="J180" i="3" s="1"/>
  <c r="BF180" i="3" s="1" a="1"/>
  <c r="BF180" i="3" s="1"/>
  <c r="BK177" i="3" a="1"/>
  <c r="BK177" i="3" s="1"/>
  <c r="BI177" i="3" a="1"/>
  <c r="BI177" i="3" s="1"/>
  <c r="BH177" i="3" a="1"/>
  <c r="BH177" i="3" s="1"/>
  <c r="BG177" i="3" a="1"/>
  <c r="BG177" i="3" s="1"/>
  <c r="BE177" i="3" a="1"/>
  <c r="BE177" i="3" s="1"/>
  <c r="J177" i="3" a="1"/>
  <c r="J177" i="3"/>
  <c r="BF177" i="3" s="1" a="1"/>
  <c r="BF177" i="3" s="1"/>
  <c r="BK174" i="3" a="1"/>
  <c r="BK174" i="3" s="1"/>
  <c r="BI174" i="3" a="1"/>
  <c r="BI174" i="3" s="1"/>
  <c r="BH174" i="3" a="1"/>
  <c r="BH174" i="3" s="1"/>
  <c r="BG174" i="3" a="1"/>
  <c r="BG174" i="3" s="1"/>
  <c r="BE174" i="3" a="1"/>
  <c r="BE174" i="3" s="1"/>
  <c r="J174" i="3" a="1"/>
  <c r="J174" i="3" s="1"/>
  <c r="BF174" i="3" s="1" a="1"/>
  <c r="BF174" i="3" s="1"/>
  <c r="BK169" i="3" a="1"/>
  <c r="BK169" i="3" s="1"/>
  <c r="BI169" i="3" a="1"/>
  <c r="BI169" i="3"/>
  <c r="BH169" i="3" a="1"/>
  <c r="BH169" i="3" s="1"/>
  <c r="BG169" i="3" a="1"/>
  <c r="BG169" i="3" s="1"/>
  <c r="BE169" i="3" a="1"/>
  <c r="BE169" i="3" s="1"/>
  <c r="J169" i="3" a="1"/>
  <c r="J169" i="3" s="1"/>
  <c r="BF169" i="3" s="1" a="1"/>
  <c r="BF169" i="3" s="1"/>
  <c r="BK166" i="3" a="1"/>
  <c r="BK166" i="3" s="1"/>
  <c r="BI166" i="3" a="1"/>
  <c r="BI166" i="3" s="1"/>
  <c r="BH166" i="3" a="1"/>
  <c r="BH166" i="3" s="1"/>
  <c r="BG166" i="3" a="1"/>
  <c r="BG166" i="3" s="1"/>
  <c r="BE166" i="3" a="1"/>
  <c r="BE166" i="3" s="1"/>
  <c r="J166" i="3" a="1"/>
  <c r="J166" i="3" s="1"/>
  <c r="BF166" i="3" s="1" a="1"/>
  <c r="BF166" i="3" s="1"/>
  <c r="BK162" i="3" a="1"/>
  <c r="BK162" i="3" s="1"/>
  <c r="BI162" i="3" a="1"/>
  <c r="BI162" i="3" s="1"/>
  <c r="BH162" i="3" a="1"/>
  <c r="BH162" i="3" s="1"/>
  <c r="BG162" i="3" a="1"/>
  <c r="BG162" i="3" s="1"/>
  <c r="BE162" i="3" a="1"/>
  <c r="BE162" i="3" s="1"/>
  <c r="J162" i="3" a="1"/>
  <c r="J162" i="3" s="1"/>
  <c r="BF162" i="3" s="1" a="1"/>
  <c r="BF162" i="3" s="1"/>
  <c r="BK156" i="3" a="1"/>
  <c r="BK156" i="3" s="1"/>
  <c r="BI156" i="3" a="1"/>
  <c r="BI156" i="3" s="1"/>
  <c r="BH156" i="3" a="1"/>
  <c r="BH156" i="3" s="1"/>
  <c r="BG156" i="3" a="1"/>
  <c r="BG156" i="3" s="1"/>
  <c r="BE156" i="3" a="1"/>
  <c r="BE156" i="3" s="1"/>
  <c r="J156" i="3" a="1"/>
  <c r="J156" i="3" s="1"/>
  <c r="BF156" i="3" s="1" a="1"/>
  <c r="BF156" i="3" s="1"/>
  <c r="BK153" i="3" a="1"/>
  <c r="BK153" i="3" s="1"/>
  <c r="BI153" i="3" a="1"/>
  <c r="BI153" i="3" s="1"/>
  <c r="BH153" i="3" a="1"/>
  <c r="BH153" i="3" s="1"/>
  <c r="BG153" i="3" a="1"/>
  <c r="BG153" i="3" s="1"/>
  <c r="BE153" i="3" a="1"/>
  <c r="BE153" i="3" s="1"/>
  <c r="J153" i="3" a="1"/>
  <c r="J153" i="3" s="1"/>
  <c r="BF153" i="3" s="1" a="1"/>
  <c r="BF153" i="3" s="1"/>
  <c r="BK149" i="3" a="1"/>
  <c r="BK149" i="3"/>
  <c r="BI149" i="3" a="1"/>
  <c r="BI149" i="3" s="1"/>
  <c r="BH149" i="3" a="1"/>
  <c r="BH149" i="3" s="1"/>
  <c r="BG149" i="3" a="1"/>
  <c r="BG149" i="3" s="1"/>
  <c r="BE149" i="3" a="1"/>
  <c r="BE149" i="3" s="1"/>
  <c r="J149" i="3" a="1"/>
  <c r="J149" i="3" s="1"/>
  <c r="BF149" i="3" s="1" a="1"/>
  <c r="BF149" i="3" s="1"/>
  <c r="BK145" i="3" a="1"/>
  <c r="BK145" i="3" s="1"/>
  <c r="BI145" i="3" a="1"/>
  <c r="BI145" i="3" s="1"/>
  <c r="BH145" i="3" a="1"/>
  <c r="BH145" i="3" s="1"/>
  <c r="BG145" i="3" a="1"/>
  <c r="BG145" i="3" s="1"/>
  <c r="BE145" i="3" a="1"/>
  <c r="BE145" i="3" s="1"/>
  <c r="J145" i="3" a="1"/>
  <c r="J145" i="3" s="1"/>
  <c r="BF145" i="3" s="1" a="1"/>
  <c r="BF145" i="3" s="1"/>
  <c r="BK144" i="3" a="1"/>
  <c r="BK144" i="3" s="1"/>
  <c r="BI144" i="3" a="1"/>
  <c r="BI144" i="3" s="1"/>
  <c r="BH144" i="3" a="1"/>
  <c r="BH144" i="3" s="1"/>
  <c r="BG144" i="3" a="1"/>
  <c r="BG144" i="3" s="1"/>
  <c r="BE144" i="3" a="1"/>
  <c r="BE144" i="3" s="1"/>
  <c r="J144" i="3" a="1"/>
  <c r="J144" i="3" s="1"/>
  <c r="BF144" i="3" s="1" a="1"/>
  <c r="BF144" i="3" s="1"/>
  <c r="BK141" i="3" a="1"/>
  <c r="BK141" i="3" s="1"/>
  <c r="BI141" i="3" a="1"/>
  <c r="BI141" i="3" s="1"/>
  <c r="BH141" i="3" a="1"/>
  <c r="BH141" i="3" s="1"/>
  <c r="BG141" i="3" a="1"/>
  <c r="BG141" i="3" s="1"/>
  <c r="BF141" i="3" a="1"/>
  <c r="BF141" i="3" s="1"/>
  <c r="BE141" i="3" a="1"/>
  <c r="BE141" i="3" s="1"/>
  <c r="J141" i="3" a="1"/>
  <c r="J141" i="3" s="1"/>
  <c r="BK140" i="3" a="1"/>
  <c r="BK140" i="3" s="1"/>
  <c r="BI140" i="3" a="1"/>
  <c r="BI140" i="3" s="1"/>
  <c r="BH140" i="3" a="1"/>
  <c r="BH140" i="3" s="1"/>
  <c r="BG140" i="3" a="1"/>
  <c r="BG140" i="3" s="1"/>
  <c r="BE140" i="3" a="1"/>
  <c r="BE140" i="3" s="1"/>
  <c r="J140" i="3" a="1"/>
  <c r="J140" i="3" s="1"/>
  <c r="BF140" i="3" s="1" a="1"/>
  <c r="BF140" i="3" s="1"/>
  <c r="BK136" i="3" a="1"/>
  <c r="BK136" i="3" s="1"/>
  <c r="BI136" i="3" a="1"/>
  <c r="BI136" i="3" s="1"/>
  <c r="BH136" i="3" a="1"/>
  <c r="BH136" i="3" s="1"/>
  <c r="BG136" i="3" a="1"/>
  <c r="BG136" i="3" s="1"/>
  <c r="BE136" i="3" a="1"/>
  <c r="BE136" i="3" s="1"/>
  <c r="J136" i="3" a="1"/>
  <c r="J136" i="3" s="1"/>
  <c r="BF136" i="3" s="1" a="1"/>
  <c r="BF136" i="3" s="1"/>
  <c r="J130" i="3" a="1"/>
  <c r="J130" i="3" s="1"/>
  <c r="F129" i="3" a="1"/>
  <c r="F129" i="3" s="1"/>
  <c r="F127" i="3" a="1"/>
  <c r="F127" i="3" s="1"/>
  <c r="E125" i="3" a="1"/>
  <c r="E125" i="3" s="1"/>
  <c r="F91" i="3" a="1"/>
  <c r="F91" i="3" s="1"/>
  <c r="E89" i="3" a="1"/>
  <c r="E89" i="3" s="1"/>
  <c r="J39" i="3" a="1"/>
  <c r="J39" i="3"/>
  <c r="J38" i="3" a="1"/>
  <c r="J38" i="3" s="1"/>
  <c r="AY96" i="2" s="1" a="1"/>
  <c r="AY96" i="2" s="1"/>
  <c r="J37" i="3" a="1"/>
  <c r="J37" i="3"/>
  <c r="AX96" i="2" s="1" a="1"/>
  <c r="AX96" i="2" s="1"/>
  <c r="J26" i="3" a="1"/>
  <c r="J26" i="3" s="1"/>
  <c r="E26" i="3" a="1"/>
  <c r="E26" i="3" s="1"/>
  <c r="J94" i="3" s="1" a="1"/>
  <c r="J94" i="3" s="1"/>
  <c r="J25" i="3" a="1"/>
  <c r="J25" i="3" s="1"/>
  <c r="J23" i="3" a="1"/>
  <c r="J23" i="3" s="1"/>
  <c r="E23" i="3" a="1"/>
  <c r="E23" i="3" s="1"/>
  <c r="J22" i="3" a="1"/>
  <c r="J22" i="3" s="1"/>
  <c r="J20" i="3" a="1"/>
  <c r="J20" i="3" s="1"/>
  <c r="E20" i="3" a="1"/>
  <c r="E20" i="3" s="1"/>
  <c r="J19" i="3" a="1"/>
  <c r="J19" i="3" s="1"/>
  <c r="J17" i="3" a="1"/>
  <c r="J17" i="3" s="1"/>
  <c r="E17" i="3" a="1"/>
  <c r="E17" i="3" s="1"/>
  <c r="F93" i="3" s="1" a="1"/>
  <c r="F93" i="3" s="1"/>
  <c r="J16" i="3" a="1"/>
  <c r="J16" i="3"/>
  <c r="J14" i="3" a="1"/>
  <c r="J14" i="3"/>
  <c r="J91" i="3" s="1" a="1"/>
  <c r="J91" i="3" s="1"/>
  <c r="E7" i="3" a="1"/>
  <c r="E7" i="3" s="1"/>
  <c r="AY105" i="2" a="1"/>
  <c r="AY105" i="2" s="1"/>
  <c r="AX105" i="2" a="1"/>
  <c r="AX105" i="2"/>
  <c r="AU105" i="2" a="1"/>
  <c r="AU105" i="2"/>
  <c r="AY104" i="2" a="1"/>
  <c r="AY104" i="2"/>
  <c r="AX104" i="2" a="1"/>
  <c r="AX104" i="2" s="1"/>
  <c r="AY103" i="2" a="1"/>
  <c r="AY103" i="2" s="1"/>
  <c r="AX103" i="2" a="1"/>
  <c r="AX103" i="2" s="1"/>
  <c r="AY102" i="2" a="1"/>
  <c r="AY102" i="2" s="1"/>
  <c r="AX102" i="2" a="1"/>
  <c r="AX102" i="2" s="1"/>
  <c r="AX101" i="2" a="1"/>
  <c r="AX101" i="2" s="1"/>
  <c r="AY99" i="2" a="1"/>
  <c r="AY99" i="2" s="1"/>
  <c r="AX99" i="2" a="1"/>
  <c r="AX99" i="2" s="1"/>
  <c r="AS98" i="2" a="1"/>
  <c r="AS98" i="2" s="1"/>
  <c r="AX97" i="2" a="1"/>
  <c r="AX97" i="2"/>
  <c r="AS95" i="2" a="1"/>
  <c r="AS95" i="2" s="1"/>
  <c r="AM90" i="2" a="1"/>
  <c r="AM90" i="2"/>
  <c r="L90" i="2" a="1"/>
  <c r="L90" i="2" s="1"/>
  <c r="AM89" i="2" a="1"/>
  <c r="AM89" i="2"/>
  <c r="L89" i="2" a="1"/>
  <c r="L89" i="2"/>
  <c r="AM87" i="2" a="1"/>
  <c r="AM87" i="2"/>
  <c r="L87" i="2" a="1"/>
  <c r="L87" i="2" s="1"/>
  <c r="L85" i="2" a="1"/>
  <c r="L85" i="2" s="1"/>
  <c r="L84" i="2" a="1"/>
  <c r="L84" i="2"/>
  <c r="E110" i="6" l="1" a="1"/>
  <c r="E110" i="6" s="1"/>
  <c r="T124" i="6" a="1"/>
  <c r="T124" i="6" s="1"/>
  <c r="T123" i="6" s="1" a="1"/>
  <c r="T123" i="6" s="1"/>
  <c r="T122" i="6" s="1" a="1"/>
  <c r="T122" i="6" s="1"/>
  <c r="R124" i="6" a="1"/>
  <c r="R124" i="6" s="1"/>
  <c r="R123" i="6" s="1" a="1"/>
  <c r="R123" i="6" s="1"/>
  <c r="R122" i="6" s="1" a="1"/>
  <c r="R122" i="6" s="1"/>
  <c r="T254" i="3" a="1"/>
  <c r="T254" i="3" s="1"/>
  <c r="P250" i="3" a="1"/>
  <c r="P250" i="3" s="1"/>
  <c r="R235" i="3" a="1"/>
  <c r="R235" i="3" s="1"/>
  <c r="P217" i="3" a="1"/>
  <c r="P217" i="3" s="1"/>
  <c r="T206" i="3" a="1"/>
  <c r="T206" i="3" s="1"/>
  <c r="P272" i="3" a="1"/>
  <c r="P272" i="3" s="1"/>
  <c r="P271" i="3" s="1" a="1"/>
  <c r="P271" i="3" s="1"/>
  <c r="R254" i="3" a="1"/>
  <c r="R254" i="3" s="1"/>
  <c r="T217" i="3" a="1"/>
  <c r="T217" i="3" s="1"/>
  <c r="P194" i="3" a="1"/>
  <c r="P194" i="3" s="1"/>
  <c r="P135" i="3" a="1"/>
  <c r="P135" i="3" s="1"/>
  <c r="T135" i="3" a="1"/>
  <c r="T135" i="3" s="1"/>
  <c r="P254" i="3" a="1"/>
  <c r="P254" i="3" s="1"/>
  <c r="T235" i="3" a="1"/>
  <c r="T235" i="3" s="1"/>
  <c r="R165" i="3" a="1"/>
  <c r="R165" i="3" s="1"/>
  <c r="P165" i="3" a="1"/>
  <c r="P165" i="3" s="1"/>
  <c r="R135" i="3" a="1"/>
  <c r="R135" i="3" s="1"/>
  <c r="R134" i="3" s="1" a="1"/>
  <c r="R134" i="3" s="1"/>
  <c r="R133" i="3" s="1" a="1"/>
  <c r="R133" i="3" s="1"/>
  <c r="R206" i="3" a="1"/>
  <c r="R206" i="3" s="1"/>
  <c r="T165" i="3" a="1"/>
  <c r="T165" i="3" s="1"/>
  <c r="T272" i="3" a="1"/>
  <c r="T272" i="3" s="1"/>
  <c r="T271" i="3" s="1" a="1"/>
  <c r="T271" i="3" s="1"/>
  <c r="R250" i="3" a="1"/>
  <c r="R250" i="3" s="1"/>
  <c r="P235" i="3" a="1"/>
  <c r="P235" i="3" s="1"/>
  <c r="T194" i="3" a="1"/>
  <c r="T194" i="3" s="1"/>
  <c r="BK286" i="3" a="1"/>
  <c r="BK286" i="3" s="1"/>
  <c r="J286" i="3" s="1" a="1"/>
  <c r="J286" i="3" s="1"/>
  <c r="J111" i="3" s="1" a="1"/>
  <c r="J111" i="3" s="1"/>
  <c r="BK272" i="3" a="1"/>
  <c r="BK272" i="3" s="1"/>
  <c r="J272" i="3" s="1" a="1"/>
  <c r="J272" i="3" s="1"/>
  <c r="J110" i="3" s="1" a="1"/>
  <c r="J110" i="3" s="1"/>
  <c r="BK206" i="3" a="1"/>
  <c r="BK206" i="3" s="1"/>
  <c r="J206" i="3" s="1" a="1"/>
  <c r="J206" i="3" s="1"/>
  <c r="J103" i="3" s="1" a="1"/>
  <c r="J103" i="3" s="1"/>
  <c r="BK194" i="3" a="1"/>
  <c r="BK194" i="3" s="1"/>
  <c r="J194" i="3" s="1" a="1"/>
  <c r="J194" i="3" s="1"/>
  <c r="J102" i="3" s="1" a="1"/>
  <c r="J102" i="3" s="1"/>
  <c r="BK165" i="3" a="1"/>
  <c r="BK165" i="3" s="1"/>
  <c r="J165" i="3" s="1" a="1"/>
  <c r="J165" i="3" s="1"/>
  <c r="J101" i="3" s="1" a="1"/>
  <c r="J101" i="3" s="1"/>
  <c r="F38" i="4" a="1"/>
  <c r="F38" i="4" s="1"/>
  <c r="BC97" i="2" s="1" a="1"/>
  <c r="BC97" i="2" s="1"/>
  <c r="BK124" i="4" a="1"/>
  <c r="BK124" i="4" s="1"/>
  <c r="BK123" i="4" s="1" a="1"/>
  <c r="BK123" i="4" s="1"/>
  <c r="J35" i="4" a="1"/>
  <c r="J35" i="4" s="1"/>
  <c r="AV97" i="2" s="1" a="1"/>
  <c r="AV97" i="2" s="1"/>
  <c r="F39" i="5" a="1"/>
  <c r="F39" i="5" s="1"/>
  <c r="BD99" i="2" s="1" a="1"/>
  <c r="BD99" i="2" s="1"/>
  <c r="F35" i="5" a="1"/>
  <c r="F35" i="5" s="1"/>
  <c r="AZ99" i="2" s="1" a="1"/>
  <c r="AZ99" i="2" s="1"/>
  <c r="J36" i="6" a="1"/>
  <c r="J36" i="6" s="1"/>
  <c r="AW100" i="2" s="1" a="1"/>
  <c r="AW100" i="2" s="1"/>
  <c r="J159" i="7" a="1"/>
  <c r="J159" i="7" s="1"/>
  <c r="J103" i="7" s="1" a="1"/>
  <c r="J103" i="7" s="1"/>
  <c r="BK158" i="7" a="1"/>
  <c r="BK158" i="7" s="1"/>
  <c r="J158" i="7" s="1" a="1"/>
  <c r="J158" i="7" s="1"/>
  <c r="J102" i="7" s="1" a="1"/>
  <c r="J102" i="7" s="1"/>
  <c r="F36" i="7" a="1"/>
  <c r="F36" i="7" s="1"/>
  <c r="BC101" i="2" s="1" a="1"/>
  <c r="BC101" i="2" s="1"/>
  <c r="F119" i="7" a="1"/>
  <c r="F119" i="7" s="1"/>
  <c r="F37" i="7" a="1"/>
  <c r="F37" i="7" s="1"/>
  <c r="BD101" i="2" s="1" a="1"/>
  <c r="BD101" i="2" s="1"/>
  <c r="J33" i="7" a="1"/>
  <c r="J33" i="7" s="1"/>
  <c r="AV101" i="2" s="1" a="1"/>
  <c r="AV101" i="2" s="1"/>
  <c r="F33" i="7" a="1"/>
  <c r="F33" i="7" s="1"/>
  <c r="AZ101" i="2" s="1" a="1"/>
  <c r="AZ101" i="2" s="1"/>
  <c r="F35" i="7" a="1"/>
  <c r="F35" i="7" s="1"/>
  <c r="BB101" i="2" s="1" a="1"/>
  <c r="BB101" i="2" s="1"/>
  <c r="BK257" i="8" a="1"/>
  <c r="BK257" i="8" s="1"/>
  <c r="J257" i="8" s="1" a="1"/>
  <c r="J257" i="8" s="1"/>
  <c r="J109" i="8" s="1" a="1"/>
  <c r="J109" i="8" s="1"/>
  <c r="T247" i="8" a="1"/>
  <c r="T247" i="8" s="1"/>
  <c r="T246" i="8" s="1" a="1"/>
  <c r="T246" i="8" s="1"/>
  <c r="BK242" i="8" a="1"/>
  <c r="BK242" i="8" s="1"/>
  <c r="J242" i="8" s="1" a="1"/>
  <c r="J242" i="8" s="1"/>
  <c r="J106" i="8" s="1" a="1"/>
  <c r="J106" i="8" s="1"/>
  <c r="T242" i="8" a="1"/>
  <c r="T242" i="8" s="1"/>
  <c r="P238" i="8" a="1"/>
  <c r="P238" i="8" s="1"/>
  <c r="R238" i="8" a="1"/>
  <c r="R238" i="8" s="1"/>
  <c r="BK143" i="8" a="1"/>
  <c r="BK143" i="8" s="1"/>
  <c r="J143" i="8" s="1" a="1"/>
  <c r="J143" i="8" s="1"/>
  <c r="J99" i="8" s="1" a="1"/>
  <c r="J99" i="8" s="1"/>
  <c r="J33" i="8" a="1"/>
  <c r="J33" i="8" s="1"/>
  <c r="AV102" i="2" s="1" a="1"/>
  <c r="AV102" i="2" s="1"/>
  <c r="F33" i="8" a="1"/>
  <c r="F33" i="8" s="1"/>
  <c r="AZ102" i="2" s="1" a="1"/>
  <c r="AZ102" i="2" s="1"/>
  <c r="BK131" i="8" a="1"/>
  <c r="BK131" i="8" s="1"/>
  <c r="BK139" i="9" a="1"/>
  <c r="BK139" i="9" s="1"/>
  <c r="J139" i="9" s="1" a="1"/>
  <c r="J139" i="9" s="1"/>
  <c r="J100" i="9" s="1" a="1"/>
  <c r="J100" i="9" s="1"/>
  <c r="BK188" i="10" a="1"/>
  <c r="BK188" i="10" s="1"/>
  <c r="J188" i="10" s="1" a="1"/>
  <c r="J188" i="10" s="1"/>
  <c r="J106" i="10" s="1" a="1"/>
  <c r="J106" i="10" s="1"/>
  <c r="BK184" i="10" a="1"/>
  <c r="BK184" i="10" s="1"/>
  <c r="J184" i="10" s="1" a="1"/>
  <c r="J184" i="10" s="1"/>
  <c r="J105" i="10" s="1" a="1"/>
  <c r="J105" i="10" s="1"/>
  <c r="BK147" i="10" a="1"/>
  <c r="BK147" i="10" s="1"/>
  <c r="J147" i="10" s="1" a="1"/>
  <c r="J147" i="10" s="1"/>
  <c r="J100" i="10" s="1" a="1"/>
  <c r="J100" i="10" s="1"/>
  <c r="F36" i="10" a="1"/>
  <c r="F36" i="10" s="1"/>
  <c r="BC104" i="2" s="1" a="1"/>
  <c r="BC104" i="2" s="1"/>
  <c r="BK136" i="10" a="1"/>
  <c r="BK136" i="10" s="1"/>
  <c r="J136" i="10" s="1" a="1"/>
  <c r="J136" i="10" s="1"/>
  <c r="J99" i="10" s="1" a="1"/>
  <c r="J99" i="10" s="1"/>
  <c r="F35" i="10" a="1"/>
  <c r="F35" i="10" s="1"/>
  <c r="BB104" i="2" s="1" a="1"/>
  <c r="BB104" i="2" s="1"/>
  <c r="F37" i="10" a="1"/>
  <c r="F37" i="10" s="1"/>
  <c r="BD104" i="2" s="1" a="1"/>
  <c r="BD104" i="2" s="1"/>
  <c r="BK133" i="10" a="1"/>
  <c r="BK133" i="10" s="1"/>
  <c r="J133" i="10" s="1" a="1"/>
  <c r="J133" i="10" s="1"/>
  <c r="J98" i="10" s="1" a="1"/>
  <c r="J98" i="10" s="1"/>
  <c r="J144" i="11" a="1"/>
  <c r="J144" i="11" s="1"/>
  <c r="J99" i="11" s="1" a="1"/>
  <c r="J99" i="11" s="1"/>
  <c r="BK124" i="6" a="1"/>
  <c r="BK124" i="6" s="1"/>
  <c r="F92" i="7" a="1"/>
  <c r="F92" i="7" s="1"/>
  <c r="F130" i="3" a="1"/>
  <c r="F130" i="3" s="1"/>
  <c r="F94" i="3" a="1"/>
  <c r="F94" i="3" s="1"/>
  <c r="F123" i="5" a="1"/>
  <c r="F123" i="5" s="1"/>
  <c r="F115" i="11" a="1"/>
  <c r="F115" i="11" s="1"/>
  <c r="F94" i="4" a="1"/>
  <c r="F94" i="4" s="1"/>
  <c r="F94" i="6" a="1"/>
  <c r="F94" i="6" s="1"/>
  <c r="J91" i="6" a="1"/>
  <c r="J91" i="6" s="1"/>
  <c r="J116" i="6" a="1"/>
  <c r="J116" i="6" s="1"/>
  <c r="J116" i="4" a="1"/>
  <c r="J116" i="4" s="1"/>
  <c r="F37" i="3" a="1"/>
  <c r="F37" i="3" s="1"/>
  <c r="BB96" i="2" s="1" a="1"/>
  <c r="BB96" i="2" s="1"/>
  <c r="J93" i="5" a="1"/>
  <c r="J93" i="5" s="1"/>
  <c r="J122" i="5" a="1"/>
  <c r="J122" i="5" s="1"/>
  <c r="J118" i="6" a="1"/>
  <c r="J118" i="6" s="1"/>
  <c r="J93" i="6" a="1"/>
  <c r="J93" i="6" s="1"/>
  <c r="AS94" i="2" a="1"/>
  <c r="AS94" i="2" s="1"/>
  <c r="F38" i="3" a="1"/>
  <c r="F38" i="3" s="1"/>
  <c r="BC96" i="2" s="1" a="1"/>
  <c r="BC96" i="2" s="1"/>
  <c r="J36" i="3" a="1"/>
  <c r="J36" i="3" s="1"/>
  <c r="AW96" i="2" s="1" a="1"/>
  <c r="AW96" i="2" s="1"/>
  <c r="F39" i="3" a="1"/>
  <c r="F39" i="3" s="1"/>
  <c r="BD96" i="2" s="1" a="1"/>
  <c r="BD96" i="2" s="1"/>
  <c r="F35" i="3" a="1"/>
  <c r="F35" i="3" s="1"/>
  <c r="AZ96" i="2" s="1" a="1"/>
  <c r="AZ96" i="2" s="1"/>
  <c r="BK217" i="3" a="1"/>
  <c r="BK217" i="3" s="1"/>
  <c r="J217" i="3" s="1" a="1"/>
  <c r="J217" i="3" s="1"/>
  <c r="J104" i="3" s="1" a="1"/>
  <c r="J104" i="3" s="1"/>
  <c r="F35" i="4" a="1"/>
  <c r="F35" i="4" s="1"/>
  <c r="AZ97" i="2" s="1" a="1"/>
  <c r="AZ97" i="2" s="1"/>
  <c r="F39" i="4" a="1"/>
  <c r="F39" i="4" s="1"/>
  <c r="BD97" i="2" s="1" a="1"/>
  <c r="BD97" i="2" s="1"/>
  <c r="F39" i="6" a="1"/>
  <c r="F39" i="6" s="1"/>
  <c r="BD100" i="2" s="1" a="1"/>
  <c r="BD100" i="2" s="1"/>
  <c r="F93" i="6" a="1"/>
  <c r="F93" i="6" s="1"/>
  <c r="F118" i="6" a="1"/>
  <c r="F118" i="6" s="1"/>
  <c r="BK235" i="3" a="1"/>
  <c r="BK235" i="3" s="1"/>
  <c r="J235" i="3" s="1" a="1"/>
  <c r="J235" i="3" s="1"/>
  <c r="J105" i="3" s="1" a="1"/>
  <c r="J105" i="3" s="1"/>
  <c r="F37" i="5" a="1"/>
  <c r="F37" i="5" s="1"/>
  <c r="BB99" i="2" s="1" a="1"/>
  <c r="BB99" i="2" s="1"/>
  <c r="BK254" i="3" a="1"/>
  <c r="BK254" i="3" s="1"/>
  <c r="J254" i="3" s="1" a="1"/>
  <c r="J254" i="3" s="1"/>
  <c r="J107" i="3" s="1" a="1"/>
  <c r="J107" i="3" s="1"/>
  <c r="J36" i="4" a="1"/>
  <c r="J36" i="4" s="1"/>
  <c r="AW97" i="2" s="1" a="1"/>
  <c r="AW97" i="2" s="1"/>
  <c r="AT97" i="2" s="1" a="1"/>
  <c r="AT97" i="2" s="1"/>
  <c r="F38" i="5" a="1"/>
  <c r="F38" i="5" s="1"/>
  <c r="BC99" i="2" s="1" a="1"/>
  <c r="BC99" i="2" s="1"/>
  <c r="E85" i="3" a="1"/>
  <c r="E85" i="3" s="1"/>
  <c r="E121" i="3" a="1"/>
  <c r="E121" i="3" s="1"/>
  <c r="J35" i="3" a="1"/>
  <c r="J35" i="3" s="1"/>
  <c r="AV96" i="2" s="1" a="1"/>
  <c r="AV96" i="2" s="1"/>
  <c r="F93" i="5" a="1"/>
  <c r="F93" i="5" s="1"/>
  <c r="F122" i="5" a="1"/>
  <c r="F122" i="5" s="1"/>
  <c r="T128" i="5" a="1"/>
  <c r="T128" i="5" s="1"/>
  <c r="E85" i="7" a="1"/>
  <c r="E85" i="7" s="1"/>
  <c r="E113" i="7" a="1"/>
  <c r="E113" i="7" s="1"/>
  <c r="F36" i="8" a="1"/>
  <c r="F36" i="8" s="1"/>
  <c r="BC102" i="2" s="1" a="1"/>
  <c r="BC102" i="2" s="1"/>
  <c r="BK141" i="5" a="1"/>
  <c r="BK141" i="5" s="1"/>
  <c r="J141" i="5" s="1" a="1"/>
  <c r="J141" i="5" s="1"/>
  <c r="J101" i="5" s="1" a="1"/>
  <c r="J101" i="5" s="1"/>
  <c r="J91" i="7" a="1"/>
  <c r="J91" i="7" s="1"/>
  <c r="J119" i="7" a="1"/>
  <c r="J119" i="7" s="1"/>
  <c r="J125" i="7" a="1"/>
  <c r="J125" i="7" s="1"/>
  <c r="J98" i="7" s="1" a="1"/>
  <c r="J98" i="7" s="1"/>
  <c r="BK133" i="7" a="1"/>
  <c r="BK133" i="7" s="1"/>
  <c r="J133" i="7" s="1" a="1"/>
  <c r="J133" i="7" s="1"/>
  <c r="J100" i="7" s="1" a="1"/>
  <c r="J100" i="7" s="1"/>
  <c r="P146" i="8" a="1"/>
  <c r="P146" i="8" s="1"/>
  <c r="P130" i="8" s="1" a="1"/>
  <c r="P130" i="8" s="1"/>
  <c r="BK154" i="8" a="1"/>
  <c r="BK154" i="8" s="1"/>
  <c r="J154" i="8" s="1" a="1"/>
  <c r="J154" i="8" s="1"/>
  <c r="J101" i="8" s="1" a="1"/>
  <c r="J101" i="8" s="1"/>
  <c r="J93" i="3" a="1"/>
  <c r="J93" i="3" s="1"/>
  <c r="J129" i="3" a="1"/>
  <c r="J129" i="3" s="1"/>
  <c r="BK135" i="3" a="1"/>
  <c r="BK135" i="3" s="1"/>
  <c r="F36" i="4" a="1"/>
  <c r="F36" i="4" s="1"/>
  <c r="BA97" i="2" s="1" a="1"/>
  <c r="BA97" i="2" s="1"/>
  <c r="F36" i="5" a="1"/>
  <c r="F36" i="5" s="1"/>
  <c r="BA99" i="2" s="1" a="1"/>
  <c r="BA99" i="2" s="1"/>
  <c r="J36" i="5" a="1"/>
  <c r="J36" i="5" s="1"/>
  <c r="AW99" i="2" s="1" a="1"/>
  <c r="AW99" i="2" s="1"/>
  <c r="BK271" i="3" a="1"/>
  <c r="BK271" i="3" s="1"/>
  <c r="J271" i="3" s="1" a="1"/>
  <c r="J271" i="3" s="1"/>
  <c r="J109" i="3" s="1" a="1"/>
  <c r="J109" i="3" s="1"/>
  <c r="F36" i="6" a="1"/>
  <c r="F36" i="6" s="1"/>
  <c r="BA100" i="2" s="1" a="1"/>
  <c r="BA100" i="2" s="1"/>
  <c r="J117" i="7" a="1"/>
  <c r="J117" i="7" s="1"/>
  <c r="J89" i="7" a="1"/>
  <c r="J89" i="7" s="1"/>
  <c r="F36" i="3" a="1"/>
  <c r="F36" i="3" s="1"/>
  <c r="BA96" i="2" s="1" a="1"/>
  <c r="BA96" i="2" s="1"/>
  <c r="J127" i="3" a="1"/>
  <c r="J127" i="3" s="1"/>
  <c r="BK250" i="3" a="1"/>
  <c r="BK250" i="3" s="1"/>
  <c r="J250" i="3" s="1" a="1"/>
  <c r="J250" i="3" s="1"/>
  <c r="J106" i="3" s="1" a="1"/>
  <c r="J106" i="3" s="1"/>
  <c r="E85" i="4" a="1"/>
  <c r="E85" i="4" s="1"/>
  <c r="P124" i="6" a="1"/>
  <c r="P124" i="6" s="1"/>
  <c r="P123" i="6" s="1" a="1"/>
  <c r="P123" i="6" s="1"/>
  <c r="P122" i="6" s="1" a="1"/>
  <c r="P122" i="6" s="1"/>
  <c r="AU100" i="2" s="1" a="1"/>
  <c r="AU100" i="2" s="1"/>
  <c r="F38" i="6" a="1"/>
  <c r="F38" i="6" s="1"/>
  <c r="BC100" i="2" s="1" a="1"/>
  <c r="BC100" i="2" s="1"/>
  <c r="R133" i="7" a="1"/>
  <c r="R133" i="7" s="1"/>
  <c r="R124" i="7" s="1" a="1"/>
  <c r="R124" i="7" s="1"/>
  <c r="R123" i="7" s="1" a="1"/>
  <c r="R123" i="7" s="1"/>
  <c r="F126" i="8" a="1"/>
  <c r="F126" i="8" s="1"/>
  <c r="J131" i="8" a="1"/>
  <c r="J131" i="8" s="1"/>
  <c r="J98" i="8" s="1" a="1"/>
  <c r="J98" i="8" s="1"/>
  <c r="F35" i="8" a="1"/>
  <c r="F35" i="8" s="1"/>
  <c r="BB102" i="2" s="1" a="1"/>
  <c r="BB102" i="2" s="1"/>
  <c r="T133" i="7" a="1"/>
  <c r="T133" i="7" s="1"/>
  <c r="T124" i="7" s="1" a="1"/>
  <c r="T124" i="7" s="1"/>
  <c r="T123" i="7" s="1" a="1"/>
  <c r="T123" i="7" s="1"/>
  <c r="R146" i="8" a="1"/>
  <c r="R146" i="8" s="1"/>
  <c r="BK146" i="8" a="1"/>
  <c r="BK146" i="8" s="1"/>
  <c r="J146" i="8" s="1" a="1"/>
  <c r="J146" i="8" s="1"/>
  <c r="J100" i="8" s="1" a="1"/>
  <c r="J100" i="8" s="1"/>
  <c r="J117" i="9" a="1"/>
  <c r="J117" i="9" s="1"/>
  <c r="J92" i="9" a="1"/>
  <c r="J92" i="9" s="1"/>
  <c r="J33" i="9" a="1"/>
  <c r="J33" i="9" s="1"/>
  <c r="AV103" i="2" s="1" a="1"/>
  <c r="AV103" i="2" s="1"/>
  <c r="F33" i="9" a="1"/>
  <c r="F33" i="9" s="1"/>
  <c r="AZ103" i="2" s="1" a="1"/>
  <c r="AZ103" i="2" s="1"/>
  <c r="E85" i="8" a="1"/>
  <c r="E85" i="8" s="1"/>
  <c r="F37" i="4" a="1"/>
  <c r="F37" i="4" s="1"/>
  <c r="BB97" i="2" s="1" a="1"/>
  <c r="BB97" i="2" s="1"/>
  <c r="R141" i="5" a="1"/>
  <c r="R141" i="5" s="1"/>
  <c r="R127" i="5" s="1" a="1"/>
  <c r="R127" i="5" s="1"/>
  <c r="R126" i="5" s="1" a="1"/>
  <c r="R126" i="5" s="1"/>
  <c r="T141" i="5" a="1"/>
  <c r="T141" i="5" s="1"/>
  <c r="P166" i="5" a="1"/>
  <c r="P166" i="5" s="1"/>
  <c r="P165" i="5" s="1" a="1"/>
  <c r="P165" i="5" s="1"/>
  <c r="P126" i="5" s="1" a="1"/>
  <c r="P126" i="5" s="1"/>
  <c r="AU99" i="2" s="1" a="1"/>
  <c r="AU99" i="2" s="1"/>
  <c r="J35" i="6" a="1"/>
  <c r="J35" i="6" s="1"/>
  <c r="AV100" i="2" s="1" a="1"/>
  <c r="AV100" i="2" s="1"/>
  <c r="F35" i="6" a="1"/>
  <c r="F35" i="6" s="1"/>
  <c r="AZ100" i="2" s="1" a="1"/>
  <c r="AZ100" i="2" s="1"/>
  <c r="F125" i="8" a="1"/>
  <c r="F125" i="8" s="1"/>
  <c r="F91" i="8" a="1"/>
  <c r="F91" i="8" s="1"/>
  <c r="J34" i="8" a="1"/>
  <c r="J34" i="8" s="1"/>
  <c r="AW102" i="2" s="1" a="1"/>
  <c r="AW102" i="2" s="1"/>
  <c r="F34" i="8" a="1"/>
  <c r="F34" i="8" s="1"/>
  <c r="BA102" i="2" s="1" a="1"/>
  <c r="BA102" i="2" s="1"/>
  <c r="J34" i="9" a="1"/>
  <c r="J34" i="9" s="1"/>
  <c r="AW103" i="2" s="1" a="1"/>
  <c r="AW103" i="2" s="1"/>
  <c r="F34" i="9" a="1"/>
  <c r="F34" i="9" s="1"/>
  <c r="BA103" i="2" s="1" a="1"/>
  <c r="BA103" i="2" s="1"/>
  <c r="J120" i="5" a="1"/>
  <c r="J120" i="5" s="1"/>
  <c r="J91" i="5" a="1"/>
  <c r="J91" i="5" s="1"/>
  <c r="J35" i="5" a="1"/>
  <c r="J35" i="5" s="1"/>
  <c r="AV99" i="2" s="1" a="1"/>
  <c r="AV99" i="2" s="1"/>
  <c r="P225" i="8" a="1"/>
  <c r="P225" i="8" s="1"/>
  <c r="P124" i="4" a="1"/>
  <c r="P124" i="4" s="1"/>
  <c r="P123" i="4" s="1" a="1"/>
  <c r="P123" i="4" s="1"/>
  <c r="P122" i="4" s="1" a="1"/>
  <c r="P122" i="4" s="1"/>
  <c r="AU97" i="2" s="1" a="1"/>
  <c r="AU97" i="2" s="1"/>
  <c r="BK166" i="5" a="1"/>
  <c r="BK166" i="5" s="1"/>
  <c r="F37" i="6" a="1"/>
  <c r="F37" i="6" s="1"/>
  <c r="BB100" i="2" s="1" a="1"/>
  <c r="BB100" i="2" s="1"/>
  <c r="F37" i="8" a="1"/>
  <c r="F37" i="8" s="1"/>
  <c r="BD102" i="2" s="1" a="1"/>
  <c r="BD102" i="2" s="1"/>
  <c r="R247" i="8" a="1"/>
  <c r="R247" i="8" s="1"/>
  <c r="R246" i="8" s="1" a="1"/>
  <c r="R246" i="8" s="1"/>
  <c r="BK128" i="5" a="1"/>
  <c r="BK128" i="5" s="1"/>
  <c r="J93" i="4" a="1"/>
  <c r="J93" i="4" s="1"/>
  <c r="J119" i="4" a="1"/>
  <c r="J119" i="4" s="1"/>
  <c r="R124" i="4" a="1"/>
  <c r="R124" i="4" s="1"/>
  <c r="R123" i="4" s="1" a="1"/>
  <c r="R123" i="4" s="1"/>
  <c r="R122" i="4" s="1" a="1"/>
  <c r="R122" i="4" s="1"/>
  <c r="BA101" i="2" a="1"/>
  <c r="BA101" i="2" s="1"/>
  <c r="J34" i="7" a="1"/>
  <c r="J34" i="7" s="1"/>
  <c r="AW101" i="2" s="1" a="1"/>
  <c r="AW101" i="2" s="1"/>
  <c r="P133" i="7" a="1"/>
  <c r="P133" i="7" s="1"/>
  <c r="P124" i="7" s="1" a="1"/>
  <c r="P124" i="7" s="1"/>
  <c r="P123" i="7" s="1" a="1"/>
  <c r="P123" i="7" s="1"/>
  <c r="AU101" i="2" s="1" a="1"/>
  <c r="AU101" i="2" s="1"/>
  <c r="J119" i="6" a="1"/>
  <c r="J119" i="6" s="1"/>
  <c r="R154" i="8" a="1"/>
  <c r="R154" i="8" s="1"/>
  <c r="R130" i="8" s="1" a="1"/>
  <c r="R130" i="8" s="1"/>
  <c r="T238" i="8" a="1"/>
  <c r="T238" i="8" s="1"/>
  <c r="T237" i="8" s="1" a="1"/>
  <c r="T237" i="8" s="1"/>
  <c r="J33" i="10" a="1"/>
  <c r="J33" i="10" s="1"/>
  <c r="AV104" i="2" s="1" a="1"/>
  <c r="AV104" i="2" s="1"/>
  <c r="F33" i="10" a="1"/>
  <c r="F33" i="10" s="1"/>
  <c r="AZ104" i="2" s="1" a="1"/>
  <c r="AZ104" i="2" s="1"/>
  <c r="F35" i="9" a="1"/>
  <c r="F35" i="9" s="1"/>
  <c r="BB103" i="2" s="1" a="1"/>
  <c r="BB103" i="2" s="1"/>
  <c r="P154" i="8" a="1"/>
  <c r="P154" i="8" s="1"/>
  <c r="P237" i="8" a="1"/>
  <c r="P237" i="8" s="1"/>
  <c r="F116" i="9" a="1"/>
  <c r="F116" i="9" s="1"/>
  <c r="J92" i="7" a="1"/>
  <c r="J92" i="7" s="1"/>
  <c r="J123" i="8" a="1"/>
  <c r="J123" i="8" s="1"/>
  <c r="BK238" i="8" a="1"/>
  <c r="BK238" i="8" s="1"/>
  <c r="F36" i="9" a="1"/>
  <c r="F36" i="9" s="1"/>
  <c r="BC103" i="2" s="1" a="1"/>
  <c r="BC103" i="2" s="1"/>
  <c r="J34" i="10" a="1"/>
  <c r="J34" i="10" s="1"/>
  <c r="AW104" i="2" s="1" a="1"/>
  <c r="AW104" i="2" s="1"/>
  <c r="F34" i="10" a="1"/>
  <c r="F34" i="10" s="1"/>
  <c r="BA104" i="2" s="1" a="1"/>
  <c r="BA104" i="2" s="1"/>
  <c r="R225" i="8" a="1"/>
  <c r="R225" i="8" s="1"/>
  <c r="BK225" i="8" a="1"/>
  <c r="BK225" i="8" s="1"/>
  <c r="J225" i="8" s="1" a="1"/>
  <c r="J225" i="8" s="1"/>
  <c r="J102" i="8" s="1" a="1"/>
  <c r="J102" i="8" s="1"/>
  <c r="P247" i="8" a="1"/>
  <c r="P247" i="8" s="1"/>
  <c r="P246" i="8" s="1" a="1"/>
  <c r="P246" i="8" s="1"/>
  <c r="R257" i="8" a="1"/>
  <c r="R257" i="8" s="1"/>
  <c r="T225" i="8" a="1"/>
  <c r="T225" i="8" s="1"/>
  <c r="T130" i="8" s="1" a="1"/>
  <c r="T130" i="8" s="1"/>
  <c r="R242" i="8" a="1"/>
  <c r="R242" i="8" s="1"/>
  <c r="R237" i="8" s="1" a="1"/>
  <c r="R237" i="8" s="1"/>
  <c r="T257" i="8" a="1"/>
  <c r="T257" i="8" s="1"/>
  <c r="F37" i="9" a="1"/>
  <c r="F37" i="9" s="1"/>
  <c r="BD103" i="2" s="1" a="1"/>
  <c r="BD103" i="2" s="1"/>
  <c r="BK132" i="9" a="1"/>
  <c r="BK132" i="9" s="1"/>
  <c r="J132" i="9" s="1" a="1"/>
  <c r="J132" i="9" s="1"/>
  <c r="J99" i="9" s="1" a="1"/>
  <c r="J99" i="9" s="1"/>
  <c r="T154" i="10" a="1"/>
  <c r="T154" i="10" s="1"/>
  <c r="BK247" i="8" a="1"/>
  <c r="BK247" i="8" s="1"/>
  <c r="BK122" i="9" a="1"/>
  <c r="BK122" i="9" s="1"/>
  <c r="T139" i="9" a="1"/>
  <c r="T139" i="9" s="1"/>
  <c r="T121" i="9" s="1" a="1"/>
  <c r="T121" i="9" s="1"/>
  <c r="T120" i="9" s="1" a="1"/>
  <c r="T120" i="9" s="1"/>
  <c r="J114" i="9" a="1"/>
  <c r="J114" i="9" s="1"/>
  <c r="J89" i="9" a="1"/>
  <c r="J89" i="9" s="1"/>
  <c r="F91" i="10" a="1"/>
  <c r="F91" i="10" s="1"/>
  <c r="BK154" i="10" a="1"/>
  <c r="BK154" i="10" s="1"/>
  <c r="J154" i="10" s="1" a="1"/>
  <c r="J154" i="10" s="1"/>
  <c r="J102" i="10" s="1" a="1"/>
  <c r="J102" i="10" s="1"/>
  <c r="P132" i="9" a="1"/>
  <c r="P132" i="9" s="1"/>
  <c r="P139" i="9" a="1"/>
  <c r="P139" i="9" s="1"/>
  <c r="BK206" i="10" a="1"/>
  <c r="BK206" i="10" s="1"/>
  <c r="J206" i="10" s="1" a="1"/>
  <c r="J206" i="10" s="1"/>
  <c r="J108" i="10" s="1" a="1"/>
  <c r="J108" i="10" s="1"/>
  <c r="J215" i="10" a="1"/>
  <c r="J215" i="10" s="1"/>
  <c r="J109" i="10" s="1" a="1"/>
  <c r="J109" i="10" s="1"/>
  <c r="P132" i="10" a="1"/>
  <c r="P132" i="10" s="1"/>
  <c r="P136" i="10" a="1"/>
  <c r="P136" i="10" s="1"/>
  <c r="E110" i="9" a="1"/>
  <c r="E110" i="9" s="1"/>
  <c r="P122" i="9" a="1"/>
  <c r="P122" i="9" s="1"/>
  <c r="F92" i="9" a="1"/>
  <c r="F92" i="9" s="1"/>
  <c r="P183" i="10" a="1"/>
  <c r="P183" i="10" s="1"/>
  <c r="F128" i="10" a="1"/>
  <c r="F128" i="10" s="1"/>
  <c r="F92" i="10" a="1"/>
  <c r="F92" i="10" s="1"/>
  <c r="P195" i="10" a="1"/>
  <c r="P195" i="10" s="1"/>
  <c r="R220" i="10" a="1"/>
  <c r="R220" i="10" s="1"/>
  <c r="R150" i="10" a="1"/>
  <c r="R150" i="10" s="1"/>
  <c r="R132" i="10" s="1" a="1"/>
  <c r="R132" i="10" s="1"/>
  <c r="R131" i="10" s="1" a="1"/>
  <c r="R131" i="10" s="1"/>
  <c r="T136" i="10" a="1"/>
  <c r="T136" i="10" s="1"/>
  <c r="T132" i="10" s="1" a="1"/>
  <c r="T132" i="10" s="1"/>
  <c r="R170" i="10" a="1"/>
  <c r="R170" i="10" s="1"/>
  <c r="BK170" i="10" a="1"/>
  <c r="BK170" i="10" s="1"/>
  <c r="J170" i="10" s="1" a="1"/>
  <c r="J170" i="10" s="1"/>
  <c r="J103" i="10" s="1" a="1"/>
  <c r="J103" i="10" s="1"/>
  <c r="F33" i="11" a="1"/>
  <c r="F33" i="11" s="1"/>
  <c r="AZ105" i="2" s="1" a="1"/>
  <c r="AZ105" i="2" s="1"/>
  <c r="T215" i="10" a="1"/>
  <c r="T215" i="10" s="1"/>
  <c r="F114" i="11" a="1"/>
  <c r="F114" i="11" s="1"/>
  <c r="F91" i="11" a="1"/>
  <c r="F91" i="11" s="1"/>
  <c r="F35" i="11" a="1"/>
  <c r="F35" i="11" s="1"/>
  <c r="BB105" i="2" s="1" a="1"/>
  <c r="BB105" i="2" s="1"/>
  <c r="T220" i="10" a="1"/>
  <c r="T220" i="10" s="1"/>
  <c r="T206" i="10" s="1" a="1"/>
  <c r="T206" i="10" s="1"/>
  <c r="J33" i="11" a="1"/>
  <c r="J33" i="11" s="1"/>
  <c r="AV105" i="2" s="1" a="1"/>
  <c r="AV105" i="2" s="1"/>
  <c r="R184" i="10" a="1"/>
  <c r="R184" i="10" s="1"/>
  <c r="R183" i="10" s="1" a="1"/>
  <c r="R183" i="10" s="1"/>
  <c r="BK195" i="10" a="1"/>
  <c r="BK195" i="10" s="1"/>
  <c r="J195" i="10" s="1" a="1"/>
  <c r="J195" i="10" s="1"/>
  <c r="J107" i="10" s="1" a="1"/>
  <c r="J107" i="10" s="1"/>
  <c r="T184" i="10" a="1"/>
  <c r="T184" i="10" s="1"/>
  <c r="P188" i="10" a="1"/>
  <c r="P188" i="10" s="1"/>
  <c r="R206" i="10" a="1"/>
  <c r="R206" i="10" s="1"/>
  <c r="P220" i="10" a="1"/>
  <c r="P220" i="10" s="1"/>
  <c r="P206" i="10" a="1"/>
  <c r="P206" i="10" s="1"/>
  <c r="J92" i="11" a="1"/>
  <c r="J92" i="11" s="1"/>
  <c r="J115" i="11" a="1"/>
  <c r="J115" i="11" s="1"/>
  <c r="J89" i="11" a="1"/>
  <c r="J89" i="11" s="1"/>
  <c r="F36" i="11" a="1"/>
  <c r="F36" i="11" s="1"/>
  <c r="BC105" i="2" s="1" a="1"/>
  <c r="BC105" i="2" s="1"/>
  <c r="T195" i="10" a="1"/>
  <c r="T195" i="10" s="1"/>
  <c r="R215" i="10" a="1"/>
  <c r="R215" i="10" s="1"/>
  <c r="BK220" i="10" a="1"/>
  <c r="BK220" i="10" s="1"/>
  <c r="J220" i="10" s="1" a="1"/>
  <c r="J220" i="10" s="1"/>
  <c r="J110" i="10" s="1" a="1"/>
  <c r="J110" i="10" s="1"/>
  <c r="BK119" i="11" a="1"/>
  <c r="BK119" i="11" s="1"/>
  <c r="BK118" i="11" s="1" a="1"/>
  <c r="BK118" i="11" s="1"/>
  <c r="F37" i="11" a="1"/>
  <c r="F37" i="11" s="1"/>
  <c r="BD105" i="2" s="1" a="1"/>
  <c r="BD105" i="2" s="1"/>
  <c r="J120" i="11" a="1"/>
  <c r="J120" i="11" s="1"/>
  <c r="BF121" i="11" a="1"/>
  <c r="BF121" i="11" s="1"/>
  <c r="J124" i="4" l="1" a="1"/>
  <c r="J124" i="4" s="1"/>
  <c r="J100" i="4" s="1" a="1"/>
  <c r="J100" i="4" s="1"/>
  <c r="BC95" i="2" a="1"/>
  <c r="BC95" i="2" s="1"/>
  <c r="J124" i="6"/>
  <c r="J100" i="6" s="1" a="1"/>
  <c r="J100" i="6" s="1"/>
  <c r="AT100" i="2" a="1"/>
  <c r="AT100" i="2" s="1"/>
  <c r="T134" i="3" a="1"/>
  <c r="T134" i="3" s="1"/>
  <c r="T133" i="3" s="1" a="1"/>
  <c r="T133" i="3" s="1"/>
  <c r="P134" i="3" a="1"/>
  <c r="P134" i="3" s="1"/>
  <c r="P133" i="3" s="1" a="1"/>
  <c r="P133" i="3" s="1"/>
  <c r="AU96" i="2" s="1" a="1"/>
  <c r="AU96" i="2" s="1"/>
  <c r="AT96" i="2" a="1"/>
  <c r="AT96" i="2" s="1"/>
  <c r="BA95" i="2" a="1"/>
  <c r="BA95" i="2" s="1"/>
  <c r="AW95" i="2" s="1" a="1"/>
  <c r="AW95" i="2" s="1"/>
  <c r="AT99" i="2" a="1"/>
  <c r="AT99" i="2" s="1"/>
  <c r="BD98" i="2" a="1"/>
  <c r="BD98" i="2" s="1"/>
  <c r="AZ98" i="2" a="1"/>
  <c r="AZ98" i="2" s="1"/>
  <c r="AV98" i="2" s="1" a="1"/>
  <c r="AV98" i="2" s="1"/>
  <c r="BK123" i="6" a="1"/>
  <c r="BK123" i="6" s="1"/>
  <c r="J123" i="6" s="1" a="1"/>
  <c r="J123" i="6" s="1"/>
  <c r="J99" i="6" s="1" a="1"/>
  <c r="J99" i="6" s="1"/>
  <c r="AT101" i="2" a="1"/>
  <c r="AT101" i="2" s="1"/>
  <c r="BK124" i="7" a="1"/>
  <c r="BK124" i="7" s="1"/>
  <c r="J124" i="7" s="1" a="1"/>
  <c r="J124" i="7" s="1"/>
  <c r="J97" i="7" s="1" a="1"/>
  <c r="J97" i="7" s="1"/>
  <c r="P129" i="8" a="1"/>
  <c r="P129" i="8" s="1"/>
  <c r="AU102" i="2" s="1" a="1"/>
  <c r="AU102" i="2" s="1"/>
  <c r="AT102" i="2" a="1"/>
  <c r="AT102" i="2" s="1"/>
  <c r="T129" i="8" a="1"/>
  <c r="T129" i="8" s="1"/>
  <c r="R129" i="8" a="1"/>
  <c r="R129" i="8" s="1"/>
  <c r="BK183" i="10" a="1"/>
  <c r="BK183" i="10" s="1"/>
  <c r="J183" i="10" s="1" a="1"/>
  <c r="J183" i="10" s="1"/>
  <c r="J104" i="10" s="1" a="1"/>
  <c r="J104" i="10" s="1"/>
  <c r="AT104" i="2" a="1"/>
  <c r="AT104" i="2" s="1"/>
  <c r="BC98" i="2" a="1"/>
  <c r="BC98" i="2" s="1"/>
  <c r="AY98" i="2" s="1" a="1"/>
  <c r="AY98" i="2" s="1"/>
  <c r="BA98" i="2" a="1"/>
  <c r="BA98" i="2" s="1"/>
  <c r="AW98" i="2" s="1" a="1"/>
  <c r="AW98" i="2" s="1"/>
  <c r="BB98" i="2" a="1"/>
  <c r="BB98" i="2" s="1"/>
  <c r="AX98" i="2" s="1" a="1"/>
  <c r="AX98" i="2" s="1"/>
  <c r="AU98" i="2" a="1"/>
  <c r="AU98" i="2" s="1"/>
  <c r="BD95" i="2" a="1"/>
  <c r="BD95" i="2" s="1"/>
  <c r="J119" i="11" a="1"/>
  <c r="J119" i="11" s="1"/>
  <c r="J98" i="11" a="1"/>
  <c r="J98" i="11" s="1"/>
  <c r="J247" i="8" a="1"/>
  <c r="J247" i="8" s="1"/>
  <c r="J108" i="8" s="1" a="1"/>
  <c r="J108" i="8" s="1"/>
  <c r="BK246" i="8" a="1"/>
  <c r="BK246" i="8" s="1"/>
  <c r="J246" i="8" s="1" a="1"/>
  <c r="J246" i="8" s="1"/>
  <c r="J107" i="8" s="1" a="1"/>
  <c r="J107" i="8" s="1"/>
  <c r="T183" i="10" a="1"/>
  <c r="T183" i="10" s="1"/>
  <c r="T131" i="10" s="1" a="1"/>
  <c r="T131" i="10" s="1"/>
  <c r="BK127" i="5" a="1"/>
  <c r="BK127" i="5" s="1"/>
  <c r="J128" i="5" a="1"/>
  <c r="J128" i="5" s="1"/>
  <c r="J100" i="5" s="1" a="1"/>
  <c r="J100" i="5" s="1"/>
  <c r="AT103" i="2" a="1"/>
  <c r="AT103" i="2" s="1"/>
  <c r="J135" i="3" a="1"/>
  <c r="J135" i="3" s="1"/>
  <c r="J100" i="3" s="1" a="1"/>
  <c r="J100" i="3" s="1"/>
  <c r="BK134" i="3" a="1"/>
  <c r="BK134" i="3" s="1"/>
  <c r="J34" i="11" a="1"/>
  <c r="J34" i="11" s="1"/>
  <c r="AW105" i="2" s="1" a="1"/>
  <c r="AW105" i="2" s="1"/>
  <c r="AT105" i="2" s="1" a="1"/>
  <c r="AT105" i="2" s="1"/>
  <c r="F34" i="11" a="1"/>
  <c r="F34" i="11" s="1"/>
  <c r="BA105" i="2" s="1" a="1"/>
  <c r="BA105" i="2" s="1"/>
  <c r="P131" i="10" a="1"/>
  <c r="P131" i="10" s="1"/>
  <c r="AU104" i="2" s="1" a="1"/>
  <c r="AU104" i="2" s="1"/>
  <c r="BK122" i="4" a="1"/>
  <c r="BK122" i="4" s="1"/>
  <c r="J122" i="4" s="1" a="1"/>
  <c r="J122" i="4" s="1"/>
  <c r="J123" i="4" a="1"/>
  <c r="J123" i="4" s="1"/>
  <c r="J99" i="4" s="1" a="1"/>
  <c r="J99" i="4" s="1"/>
  <c r="BK130" i="8" a="1"/>
  <c r="BK130" i="8" s="1"/>
  <c r="AY95" i="2" a="1"/>
  <c r="AY95" i="2" s="1"/>
  <c r="BK132" i="10" a="1"/>
  <c r="BK132" i="10" s="1"/>
  <c r="J166" i="5" a="1"/>
  <c r="J166" i="5" s="1"/>
  <c r="J104" i="5" s="1" a="1"/>
  <c r="J104" i="5" s="1"/>
  <c r="BK165" i="5" a="1"/>
  <c r="BK165" i="5" s="1"/>
  <c r="J165" i="5" s="1" a="1"/>
  <c r="J165" i="5" s="1"/>
  <c r="J103" i="5" s="1" a="1"/>
  <c r="J103" i="5" s="1"/>
  <c r="BB95" i="2" a="1"/>
  <c r="BB95" i="2" s="1"/>
  <c r="J238" i="8" a="1"/>
  <c r="J238" i="8" s="1"/>
  <c r="J105" i="8" s="1" a="1"/>
  <c r="J105" i="8" s="1"/>
  <c r="BK237" i="8" a="1"/>
  <c r="BK237" i="8" s="1"/>
  <c r="J237" i="8" s="1" a="1"/>
  <c r="J237" i="8" s="1"/>
  <c r="J104" i="8" s="1" a="1"/>
  <c r="J104" i="8" s="1"/>
  <c r="AU95" i="2" a="1"/>
  <c r="AU95" i="2" s="1"/>
  <c r="T127" i="5" a="1"/>
  <c r="T127" i="5" s="1"/>
  <c r="T126" i="5" s="1" a="1"/>
  <c r="T126" i="5" s="1"/>
  <c r="P121" i="9" a="1"/>
  <c r="P121" i="9" s="1"/>
  <c r="P120" i="9" s="1" a="1"/>
  <c r="P120" i="9" s="1"/>
  <c r="AU103" i="2" s="1" a="1"/>
  <c r="AU103" i="2" s="1"/>
  <c r="J122" i="9" a="1"/>
  <c r="J122" i="9" s="1"/>
  <c r="J98" i="9" s="1" a="1"/>
  <c r="J98" i="9" s="1"/>
  <c r="BK121" i="9" a="1"/>
  <c r="BK121" i="9" s="1"/>
  <c r="AZ95" i="2" a="1"/>
  <c r="AZ95" i="2" s="1"/>
  <c r="BK122" i="6" l="1" a="1"/>
  <c r="BK122" i="6" s="1"/>
  <c r="J122" i="6" s="1" a="1"/>
  <c r="J122" i="6" s="1"/>
  <c r="J98" i="6" s="1" a="1"/>
  <c r="J98" i="6" s="1"/>
  <c r="AT98" i="2" a="1"/>
  <c r="AT98" i="2" s="1"/>
  <c r="BD94" i="2" a="1"/>
  <c r="BD94" i="2" s="1"/>
  <c r="W33" i="2" s="1" a="1"/>
  <c r="W33" i="2" s="1"/>
  <c r="BA94" i="2" a="1"/>
  <c r="BA94" i="2" s="1"/>
  <c r="AW94" i="2" s="1" a="1"/>
  <c r="AW94" i="2" s="1"/>
  <c r="AK30" i="2" s="1" a="1"/>
  <c r="AK30" i="2" s="1"/>
  <c r="BC94" i="2" a="1"/>
  <c r="BC94" i="2" s="1"/>
  <c r="W32" i="2" s="1" a="1"/>
  <c r="W32" i="2" s="1"/>
  <c r="BK123" i="7" a="1"/>
  <c r="BK123" i="7" s="1"/>
  <c r="J123" i="7" s="1" a="1"/>
  <c r="J123" i="7" s="1"/>
  <c r="J96" i="7" s="1" a="1"/>
  <c r="J96" i="7" s="1"/>
  <c r="AV95" i="2" a="1"/>
  <c r="AV95" i="2" s="1"/>
  <c r="AT95" i="2" s="1" a="1"/>
  <c r="AT95" i="2" s="1"/>
  <c r="AZ94" i="2" a="1"/>
  <c r="AZ94" i="2" s="1"/>
  <c r="J132" i="10" a="1"/>
  <c r="J132" i="10" s="1"/>
  <c r="J97" i="10" s="1" a="1"/>
  <c r="J97" i="10" s="1"/>
  <c r="BK131" i="10" a="1"/>
  <c r="BK131" i="10" s="1"/>
  <c r="J131" i="10" s="1" a="1"/>
  <c r="J131" i="10" s="1"/>
  <c r="BB94" i="2" a="1"/>
  <c r="BB94" i="2" s="1"/>
  <c r="AX95" i="2" a="1"/>
  <c r="AX95" i="2" s="1"/>
  <c r="BK129" i="8" a="1"/>
  <c r="BK129" i="8" s="1"/>
  <c r="J129" i="8" s="1" a="1"/>
  <c r="J129" i="8" s="1"/>
  <c r="J130" i="8" a="1"/>
  <c r="J130" i="8" s="1"/>
  <c r="J97" i="8" s="1" a="1"/>
  <c r="J97" i="8" s="1"/>
  <c r="J118" i="11" a="1"/>
  <c r="J118" i="11" s="1"/>
  <c r="J97" i="11" a="1"/>
  <c r="J97" i="11" s="1"/>
  <c r="J134" i="3" a="1"/>
  <c r="J134" i="3" s="1"/>
  <c r="J99" i="3" s="1" a="1"/>
  <c r="J99" i="3" s="1"/>
  <c r="BK133" i="3" a="1"/>
  <c r="BK133" i="3" s="1"/>
  <c r="J133" i="3" s="1" a="1"/>
  <c r="J133" i="3" s="1"/>
  <c r="J32" i="6" a="1"/>
  <c r="J32" i="6" s="1"/>
  <c r="AU94" i="2" a="1"/>
  <c r="AU94" i="2" s="1"/>
  <c r="J98" i="4" a="1"/>
  <c r="J98" i="4" s="1"/>
  <c r="J32" i="4" a="1"/>
  <c r="J32" i="4" s="1"/>
  <c r="BK126" i="5" a="1"/>
  <c r="BK126" i="5" s="1"/>
  <c r="J126" i="5" s="1" a="1"/>
  <c r="J126" i="5" s="1"/>
  <c r="J127" i="5" a="1"/>
  <c r="J127" i="5" s="1"/>
  <c r="J99" i="5" s="1" a="1"/>
  <c r="J99" i="5" s="1"/>
  <c r="J121" i="9" a="1"/>
  <c r="J121" i="9" s="1"/>
  <c r="J97" i="9" s="1" a="1"/>
  <c r="J97" i="9" s="1"/>
  <c r="BK120" i="9" a="1"/>
  <c r="BK120" i="9" s="1"/>
  <c r="J120" i="9" s="1" a="1"/>
  <c r="J120" i="9" s="1"/>
  <c r="AY94" i="2" l="1" a="1"/>
  <c r="AY94" i="2" s="1"/>
  <c r="W30" i="2" a="1"/>
  <c r="W30" i="2" s="1"/>
  <c r="J30" i="7" a="1"/>
  <c r="J30" i="7" s="1"/>
  <c r="J39" i="7" s="1" a="1"/>
  <c r="J39" i="7" s="1"/>
  <c r="J41" i="6" a="1"/>
  <c r="J41" i="6" s="1"/>
  <c r="AG100" i="2" a="1"/>
  <c r="AG100" i="2" s="1"/>
  <c r="AN100" i="2" s="1" a="1"/>
  <c r="AN100" i="2" s="1"/>
  <c r="AV94" i="2" a="1"/>
  <c r="AV94" i="2" s="1"/>
  <c r="W29" i="2" a="1"/>
  <c r="W29" i="2" s="1"/>
  <c r="AG101" i="2" a="1"/>
  <c r="AG101" i="2" s="1"/>
  <c r="AN101" i="2" s="1" a="1"/>
  <c r="AN101" i="2" s="1"/>
  <c r="J96" i="8" a="1"/>
  <c r="J96" i="8" s="1"/>
  <c r="J30" i="8" a="1"/>
  <c r="J30" i="8" s="1"/>
  <c r="J98" i="3" a="1"/>
  <c r="J98" i="3" s="1"/>
  <c r="J32" i="3" a="1"/>
  <c r="J32" i="3" s="1"/>
  <c r="J98" i="5" a="1"/>
  <c r="J98" i="5" s="1"/>
  <c r="J32" i="5" a="1"/>
  <c r="J32" i="5" s="1"/>
  <c r="J41" i="4" a="1"/>
  <c r="J41" i="4" s="1"/>
  <c r="AG97" i="2" a="1"/>
  <c r="AG97" i="2" s="1"/>
  <c r="AN97" i="2" s="1" a="1"/>
  <c r="AN97" i="2" s="1"/>
  <c r="J96" i="10" a="1"/>
  <c r="J96" i="10" s="1"/>
  <c r="J30" i="10" a="1"/>
  <c r="J30" i="10" s="1"/>
  <c r="J30" i="11" a="1"/>
  <c r="J30" i="11" s="1"/>
  <c r="J96" i="11" a="1"/>
  <c r="J96" i="11" s="1"/>
  <c r="J96" i="9" a="1"/>
  <c r="J96" i="9" s="1"/>
  <c r="J30" i="9" a="1"/>
  <c r="J30" i="9" s="1"/>
  <c r="AX94" i="2" a="1"/>
  <c r="AX94" i="2" s="1"/>
  <c r="W31" i="2" a="1"/>
  <c r="W31" i="2" s="1"/>
  <c r="J39" i="9" l="1" a="1"/>
  <c r="J39" i="9" s="1"/>
  <c r="AG103" i="2" a="1"/>
  <c r="AG103" i="2" s="1"/>
  <c r="AN103" i="2" s="1" a="1"/>
  <c r="AN103" i="2" s="1"/>
  <c r="AT94" i="2" a="1"/>
  <c r="AT94" i="2" s="1"/>
  <c r="AK29" i="2" a="1"/>
  <c r="AK29" i="2" s="1"/>
  <c r="AG102" i="2" a="1"/>
  <c r="AG102" i="2" s="1"/>
  <c r="AN102" i="2" s="1" a="1"/>
  <c r="AN102" i="2" s="1"/>
  <c r="J39" i="8" a="1"/>
  <c r="J39" i="8" s="1"/>
  <c r="J41" i="3" a="1"/>
  <c r="J41" i="3" s="1"/>
  <c r="AG96" i="2" a="1"/>
  <c r="AG96" i="2" s="1"/>
  <c r="J39" i="10" a="1"/>
  <c r="J39" i="10" s="1"/>
  <c r="AG104" i="2" a="1"/>
  <c r="AG104" i="2" s="1"/>
  <c r="AN104" i="2" s="1" a="1"/>
  <c r="AN104" i="2" s="1"/>
  <c r="J41" i="5" a="1"/>
  <c r="J41" i="5" s="1"/>
  <c r="AG99" i="2" a="1"/>
  <c r="AG99" i="2" s="1"/>
  <c r="J39" i="11" a="1"/>
  <c r="J39" i="11" s="1"/>
  <c r="AG105" i="2" a="1"/>
  <c r="AG105" i="2" s="1"/>
  <c r="AN105" i="2" s="1" a="1"/>
  <c r="AN105" i="2" s="1"/>
  <c r="AG95" i="2" l="1" a="1"/>
  <c r="AG95" i="2" s="1"/>
  <c r="AN96" i="2" a="1"/>
  <c r="AN96" i="2" s="1"/>
  <c r="AG98" i="2" a="1"/>
  <c r="AG98" i="2" s="1"/>
  <c r="AN98" i="2" s="1" a="1"/>
  <c r="AN98" i="2" s="1"/>
  <c r="AN99" i="2" a="1"/>
  <c r="AN99" i="2" s="1"/>
  <c r="AN95" i="2" l="1" a="1"/>
  <c r="AN95" i="2" s="1"/>
  <c r="AG94" i="2" a="1"/>
  <c r="AG94" i="2" s="1"/>
  <c r="AK26" i="2" l="1" a="1"/>
  <c r="AK26" i="2" s="1"/>
  <c r="AK35" i="2" s="1" a="1"/>
  <c r="AK35" i="2" s="1"/>
  <c r="AN94" i="2" a="1"/>
  <c r="AN9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<sst xmlns="http://schemas.openxmlformats.org/spreadsheetml/2006/main" count="7222" uniqueCount="1153">
  <si>
    <t>Export Komplet</t>
  </si>
  <si>
    <t>2.0</t>
  </si>
  <si>
    <t>False</t>
  </si>
  <si>
    <t>{ef81b769-46f0-4dec-bf2d-e6cf693e699a}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</si>
  <si>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</si>
  <si>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</si>
  <si>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</si>
  <si>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</si>
  <si>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</si>
  <si>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</si>
  <si>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</si>
  <si>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</si>
  <si>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1044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</si>
  <si>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</si>
  <si>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</si>
  <si>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FREESTYLE ACADEMY, KOŠICE</t>
  </si>
  <si>
    <t>JKSO:</t>
  </si>
  <si>
    <t>ČS:</t>
  </si>
  <si>
    <t>Miesto:</t>
  </si>
  <si>
    <t>Košice</t>
  </si>
  <si>
    <t>Dátum:</t>
  </si>
  <si>
    <t>Objednávateľ:</t>
  </si>
  <si>
    <t>IČO:</t>
  </si>
  <si>
    <t>Enjoy The Ride, O. Z.</t>
  </si>
  <si>
    <t>IČ DPH:</t>
  </si>
  <si>
    <t>Zhotoviteľ:</t>
  </si>
  <si>
    <t>Vyplň údaj</t>
  </si>
  <si>
    <t>Projektant:</t>
  </si>
  <si>
    <t>3linea s.r.o., Jesenského 26, Košice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</si>
  <si>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</si>
  <si>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</si>
  <si>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</si>
  <si>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</si>
  <si>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</si>
  <si>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</si>
  <si>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</si>
  <si>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</si>
  <si>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</si>
  <si>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</si>
  <si>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</si>
  <si>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</si>
  <si>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</si>
  <si>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</si>
  <si>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</si>
  <si>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</si>
  <si>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</si>
  <si>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</si>
  <si>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</si>
  <si>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</si>
  <si>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</si>
  <si>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</si>
  <si>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</si>
  <si>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</si>
  <si>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</si>
  <si>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</si>
  <si>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</si>
  <si>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</si>
  <si>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</si>
  <si>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</si>
  <si>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</si>
  <si>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</si>
  <si>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</si>
  <si>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</si>
  <si>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</si>
  <si>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</si>
  <si>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</si>
  <si>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</si>
  <si>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</si>
  <si>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</si>
  <si>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</si>
  <si>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</si>
  <si>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</si>
  <si>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</si>
  <si>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</si>
  <si>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</si>
  <si>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</si>
  <si>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</si>
  <si>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</si>
  <si>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>BMX park</t>
  </si>
  <si>
    <t>STA</t>
  </si>
  <si>
    <t>1</t>
  </si>
  <si>
    <t>{d36b85ce-e36a-4d44-85a6-bbb092dc25e1}</t>
  </si>
  <si>
    <r>
      <rPr>
        <sz val="18"/>
        <color indexed="11"/>
        <rFont val="Wingdings 2"/>
        <charset val="2"/>
      </rPr>
      <t>/</t>
    </r>
  </si>
  <si>
    <t>01-1</t>
  </si>
  <si>
    <t>architektonicko - stavebné riešenie</t>
  </si>
  <si>
    <t>Časť</t>
  </si>
  <si>
    <t>2</t>
  </si>
  <si>
    <t>{b2071391-8935-4a5b-98ca-dacc0e7bcd58}</t>
  </si>
  <si>
    <t>01-2</t>
  </si>
  <si>
    <t>Prekážky</t>
  </si>
  <si>
    <t>{c64fae27-7ea3-42a0-8b58-d489cb02be36}</t>
  </si>
  <si>
    <t>02</t>
  </si>
  <si>
    <t>Kontajnerový objekt</t>
  </si>
  <si>
    <t>{42d8c731-b13c-4110-9d86-a856569414aa}</t>
  </si>
  <si>
    <t>02-1</t>
  </si>
  <si>
    <t>{ce779b46-496d-459d-9645-78c2afeec882}</t>
  </si>
  <si>
    <t>02-2</t>
  </si>
  <si>
    <t>Modulová stavba</t>
  </si>
  <si>
    <t>{8befbc70-aaaf-4012-afb2-b190228b5e9a}</t>
  </si>
  <si>
    <t>03</t>
  </si>
  <si>
    <t>Oplotenie</t>
  </si>
  <si>
    <t>{ab183532-e52a-4ba4-b74e-c9c362120d8a}</t>
  </si>
  <si>
    <t>04</t>
  </si>
  <si>
    <t>Zdravotechnika</t>
  </si>
  <si>
    <t>{c9b26421-dbd0-4c0c-9b2d-af9ad7dd832f}</t>
  </si>
  <si>
    <t>05</t>
  </si>
  <si>
    <t>Doprava</t>
  </si>
  <si>
    <t>{0cd0db92-461c-4a15-a94f-65654db241d3}</t>
  </si>
  <si>
    <t>06</t>
  </si>
  <si>
    <t>Elektroinštalácia</t>
  </si>
  <si>
    <t>{760d4ee6-27c0-478b-a968-b07edd03ba4d}</t>
  </si>
  <si>
    <t>07</t>
  </si>
  <si>
    <t>Sadové úpravy</t>
  </si>
  <si>
    <t>{c17fb323-51d1-4068-9cf3-0ebcdd775d54}</t>
  </si>
  <si>
    <t>KRYCÍ LIST ROZPOČTU</t>
  </si>
  <si>
    <t>Objekt:</t>
  </si>
  <si>
    <t>01 - BMX park</t>
  </si>
  <si>
    <t>Časť:</t>
  </si>
  <si>
    <t>01-1 - architektonicko - stavebné riešenie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</si>
  <si>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</si>
  <si>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</si>
  <si>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</si>
  <si>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</si>
  <si>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</si>
  <si>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</si>
  <si>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</si>
  <si>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</si>
  <si>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</si>
  <si>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</si>
  <si>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</si>
  <si>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</si>
  <si>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</si>
  <si>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</si>
  <si>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</si>
  <si>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</si>
  <si>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</si>
  <si>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</si>
  <si>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</si>
  <si>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</si>
  <si>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</si>
  <si>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</si>
  <si>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</si>
  <si>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</si>
  <si>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</si>
  <si>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</si>
  <si>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</si>
  <si>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</si>
  <si>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</si>
  <si>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</si>
  <si>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</si>
  <si>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</si>
  <si>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</si>
  <si>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</si>
  <si>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</si>
  <si>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131201101.S</t>
  </si>
  <si>
    <t>Výkop nezapaženej jamy v hornine 3, do 100 m3</t>
  </si>
  <si>
    <t>m3</t>
  </si>
  <si>
    <t>4</t>
  </si>
  <si>
    <t>VV</t>
  </si>
  <si>
    <t>4*(6,63+9,605+15,2+10,57+3,5*2)</t>
  </si>
  <si>
    <t>"4"0,4*(44,45*32)</t>
  </si>
  <si>
    <t>Súčet</t>
  </si>
  <si>
    <t>131201109.S</t>
  </si>
  <si>
    <t>Hĺbenie nezapažených jám a zárezov. Príplatok za lepivosť horniny 3</t>
  </si>
  <si>
    <t>3</t>
  </si>
  <si>
    <t>132201101.S</t>
  </si>
  <si>
    <t>Výkop ryhy do šírky 600 mm v horn.3 do 100 m3</t>
  </si>
  <si>
    <t>6</t>
  </si>
  <si>
    <t>0,3*0,3*(44,45*2+13,5+32)</t>
  </si>
  <si>
    <t>132201109.S</t>
  </si>
  <si>
    <t>Príplatok k cene za lepivosť pri hĺbení rýh šírky do 600 mm zapažených i nezapažených s urovnaním dna v hornine 3</t>
  </si>
  <si>
    <t>8</t>
  </si>
  <si>
    <t>5</t>
  </si>
  <si>
    <t>162201102.S</t>
  </si>
  <si>
    <t>Vodorovné premiestnenie výkopku z horniny 1-4 nad 20-50m</t>
  </si>
  <si>
    <t>10</t>
  </si>
  <si>
    <t>764,98</t>
  </si>
  <si>
    <t>12,1</t>
  </si>
  <si>
    <t>162301111.S</t>
  </si>
  <si>
    <t>Vodorovné premiestnenie výkopku po nespevnenej ceste z horniny tr.1-4, do 100 m3 na vzdialenosť nad 50 do 500 m</t>
  </si>
  <si>
    <t>12</t>
  </si>
  <si>
    <t>7</t>
  </si>
  <si>
    <t>171101102.S</t>
  </si>
  <si>
    <t>Uloženie sypaniny do násypu súdržnej horniny s mierou zhutnenia na 96 % podľa Proctor-Standard</t>
  </si>
  <si>
    <t>14</t>
  </si>
  <si>
    <t>764,981-441,82</t>
  </si>
  <si>
    <t>174101001.S</t>
  </si>
  <si>
    <t>Zásyp sypaninou so zhutnením jám, šachiet, rýh, zárezov alebo okolo objektov do 100 m3</t>
  </si>
  <si>
    <t>16</t>
  </si>
  <si>
    <t>0,8*1*(44,45*2+32*2)</t>
  </si>
  <si>
    <t>5*10</t>
  </si>
  <si>
    <t>18,6*10,5</t>
  </si>
  <si>
    <t>5,3*(9+9-4)</t>
  </si>
  <si>
    <t>9</t>
  </si>
  <si>
    <t>182201101.S</t>
  </si>
  <si>
    <t>Svahovanie trvalých svahov v násype</t>
  </si>
  <si>
    <t>m2</t>
  </si>
  <si>
    <t>18</t>
  </si>
  <si>
    <t>2450</t>
  </si>
  <si>
    <t>Zakladanie</t>
  </si>
  <si>
    <t>211561111.S</t>
  </si>
  <si>
    <t>Výplň odvodňovacieho rebra alebo trativodu do rýh kamenivom hrubým drveným frakcie 4-16 mm</t>
  </si>
  <si>
    <t>20</t>
  </si>
  <si>
    <t>11</t>
  </si>
  <si>
    <t>211971110.S</t>
  </si>
  <si>
    <t>Zhotovenie opláštenia výplne z geotextílie, v ryhe alebo v záreze so stenami šikmými o skl. do 1:2,5</t>
  </si>
  <si>
    <t>22</t>
  </si>
  <si>
    <t>"4"(44,45*32)+0,3*(44,45*2+32*2)</t>
  </si>
  <si>
    <t>82</t>
  </si>
  <si>
    <t>53</t>
  </si>
  <si>
    <t>M</t>
  </si>
  <si>
    <t>693110003200.S456</t>
  </si>
  <si>
    <t>SEPARAČNÁ PE FÓLIA</t>
  </si>
  <si>
    <t>24</t>
  </si>
  <si>
    <t>1550,27*1,02 "Přepočítané koeficientom množstva</t>
  </si>
  <si>
    <t>13</t>
  </si>
  <si>
    <t>693110003200.S457</t>
  </si>
  <si>
    <t>GEOTEXTÍLIA PROTI PRERASTANIU BURINY</t>
  </si>
  <si>
    <t>26</t>
  </si>
  <si>
    <t>53*1,2 "Přepočítané koeficientom množstva</t>
  </si>
  <si>
    <t>212755115.S</t>
  </si>
  <si>
    <t>Trativod z drenážnych rúrok bez lôžka, vnútorného priem. rúrok 130 mm</t>
  </si>
  <si>
    <t>m</t>
  </si>
  <si>
    <t>28</t>
  </si>
  <si>
    <t>44,5*2+32+13,5</t>
  </si>
  <si>
    <t>15</t>
  </si>
  <si>
    <t>215901101.S</t>
  </si>
  <si>
    <t>Zhutnenie podložia z rastlej horniny 1 až 4 pod násypy, z hornina súdržných do 92 % PS a nesúdržných</t>
  </si>
  <si>
    <t>30</t>
  </si>
  <si>
    <t>"4"(44,45*32)</t>
  </si>
  <si>
    <t>82"sp2"</t>
  </si>
  <si>
    <t>53"sp3"</t>
  </si>
  <si>
    <t>274271302</t>
  </si>
  <si>
    <t>Murivo základových pásov (m3) PREMAC 50x25x25 s betónovou výplňou C 16/20 hr. 250 mm</t>
  </si>
  <si>
    <t>32</t>
  </si>
  <si>
    <t>0,25*2*(2,25*2,8+4,25*2,8/2)</t>
  </si>
  <si>
    <t>17</t>
  </si>
  <si>
    <t>274361825.S</t>
  </si>
  <si>
    <t>Výstuž pre murivo základových pásov z betónových debniacich tvárnic s betónovou výplňou z ocele B500 (10505)</t>
  </si>
  <si>
    <t>t</t>
  </si>
  <si>
    <t>34</t>
  </si>
  <si>
    <t>6,12*0,06</t>
  </si>
  <si>
    <t>Zvislé a kompletné konštrukcie</t>
  </si>
  <si>
    <t>311321511.S</t>
  </si>
  <si>
    <t>Betón nadzákladových múrov, železový (bez výstuže) tr. C 30/37</t>
  </si>
  <si>
    <t>36</t>
  </si>
  <si>
    <t>0,3*32*2</t>
  </si>
  <si>
    <t>0,3*2,67*32,2</t>
  </si>
  <si>
    <t>19</t>
  </si>
  <si>
    <t>311351105.S</t>
  </si>
  <si>
    <t>Debnenie nadzákladových múrov obojstranné zhotovenie-dielce</t>
  </si>
  <si>
    <t>38</t>
  </si>
  <si>
    <t>0,3*32+0,3*2*2</t>
  </si>
  <si>
    <t>2*2,9*32,2</t>
  </si>
  <si>
    <t>311351106.S</t>
  </si>
  <si>
    <t>Debnenie nadzákladových múrov obojstranné odstránenie-dielce</t>
  </si>
  <si>
    <t>40</t>
  </si>
  <si>
    <t>21</t>
  </si>
  <si>
    <t>311361821.S</t>
  </si>
  <si>
    <t>Výstuž nadzákladových múrov B500 (10505)</t>
  </si>
  <si>
    <t>42</t>
  </si>
  <si>
    <t>311362021.S</t>
  </si>
  <si>
    <t>Výstuž nadzákladových múrov, stien a priečok zo zváraných sietí KARI</t>
  </si>
  <si>
    <t>44</t>
  </si>
  <si>
    <t>Vodorovné konštrukcie</t>
  </si>
  <si>
    <t>411354211.S</t>
  </si>
  <si>
    <t>Debnenie stropov (stratené) debničkovými vložkami</t>
  </si>
  <si>
    <t>46</t>
  </si>
  <si>
    <t>2*(2,8+4,2)</t>
  </si>
  <si>
    <t>430321616.S</t>
  </si>
  <si>
    <t>Schodiskové konštrukcie, betón železový tr. C 30/37</t>
  </si>
  <si>
    <t>48</t>
  </si>
  <si>
    <t>0,25*2*2,8+4,2*2*0,15+0,3*0,2/2*2*15</t>
  </si>
  <si>
    <t>25</t>
  </si>
  <si>
    <t>434351141.S</t>
  </si>
  <si>
    <t>Debnenie stupňov na podstupňovej doske alebo na teréne pôdorysne priamočiarych zhotovenie</t>
  </si>
  <si>
    <t>50</t>
  </si>
  <si>
    <t>16*2*0,2</t>
  </si>
  <si>
    <t>434351142.S</t>
  </si>
  <si>
    <t>Debnenie stupňov na podstupňovej doske alebo na teréne pôdorysne priamočiarych odstránenie</t>
  </si>
  <si>
    <t>52</t>
  </si>
  <si>
    <t>Komunikácie</t>
  </si>
  <si>
    <t>27</t>
  </si>
  <si>
    <t>564201111.S</t>
  </si>
  <si>
    <t>Podklad alebo podsyp zo štrkopiesku s rozprestretím, vlhčením a zhutnením, po zhutnení hr. 40 mm</t>
  </si>
  <si>
    <t>54</t>
  </si>
  <si>
    <t>564231111.S</t>
  </si>
  <si>
    <t>Podklad alebo podsyp zo štrkopiesku s rozprestretím, vlhčením a zhutnením, po zhutnení hr. 100 mm</t>
  </si>
  <si>
    <t>56</t>
  </si>
  <si>
    <t>29</t>
  </si>
  <si>
    <t>564851111.S</t>
  </si>
  <si>
    <t>Podklad zo štrkodrviny s rozprestretím a zhutnením, po zhutnení hr. 150 mm</t>
  </si>
  <si>
    <t>58</t>
  </si>
  <si>
    <t>82*2+53*2</t>
  </si>
  <si>
    <t>564871111.S</t>
  </si>
  <si>
    <t>Podklad zo štrkodrviny s rozprestretím a zhutnením, po zhutnení hr. 250 mm</t>
  </si>
  <si>
    <t>60</t>
  </si>
  <si>
    <t>"4"(44,45*32)*2</t>
  </si>
  <si>
    <t>31</t>
  </si>
  <si>
    <t>581146115.S</t>
  </si>
  <si>
    <t>Kryt ŽB DOSKA HR.250 LEŠTENÝ BETÓNOVÝ POVRCH TRIEDY C 25 / 30,DILATAČNÉ ŠPÁRY VYTMELENÉ TRVALE PRUŽNÝM TMELOM,APLIKÁCIA VSYPOVÉHO MATERIÁLU 4kg/m²</t>
  </si>
  <si>
    <t>62</t>
  </si>
  <si>
    <t>1468,27</t>
  </si>
  <si>
    <t>581146115.S456</t>
  </si>
  <si>
    <t>Kryt ŽB DOSKA HR.150 LEŠTENÝ BETÓNOVÝ POVRCH TRIEDY C 25 / 30,DILATAČNÉ ŠPÁRY VYTMELENÉ TRVALE PRUŽNÝM TMELOM,APLIKÁCIA VSYPOVÉHO MATERIÁLU 4kg/m²</t>
  </si>
  <si>
    <t>64</t>
  </si>
  <si>
    <t>Úpravy povrchov, podlahy, osadenie</t>
  </si>
  <si>
    <t>33</t>
  </si>
  <si>
    <t>631319135.S</t>
  </si>
  <si>
    <t>Príplatok za zníž. obrusnosti s prísadou korundu, pre mazaninu hr. nad 120 do 240 mm (75kg/m3)</t>
  </si>
  <si>
    <t>66</t>
  </si>
  <si>
    <t>1468,270*0,25</t>
  </si>
  <si>
    <t>82*0,15</t>
  </si>
  <si>
    <t>631319165.S</t>
  </si>
  <si>
    <t>Príplatok za prehlad. betónovej mazaniny min. tr.C 8/10 oceľ. hlad. hr. 120-240 mm (10kg/m3)</t>
  </si>
  <si>
    <t>68</t>
  </si>
  <si>
    <t>35</t>
  </si>
  <si>
    <t>631319175.S</t>
  </si>
  <si>
    <t>Príplatok za strhnutie povrchu mazaniny latou pre hr. obidvoch vrstiev mazaniny nad 120 do 240 mm</t>
  </si>
  <si>
    <t>70</t>
  </si>
  <si>
    <t>367,068</t>
  </si>
  <si>
    <t>631361821.S</t>
  </si>
  <si>
    <t>Výstuž mazanín z betónov (z kameniva) a z ľahkých betónov z betonárskej ocele B500 (10505)</t>
  </si>
  <si>
    <t>72</t>
  </si>
  <si>
    <t>37</t>
  </si>
  <si>
    <t>631362021.S</t>
  </si>
  <si>
    <t>Výstuž mazanín z betónov (z kameniva) a z ľahkých betónov zo zváraných sietí z drôtov typu KARI</t>
  </si>
  <si>
    <t>74</t>
  </si>
  <si>
    <t>22,412</t>
  </si>
  <si>
    <t>82*6,5/1000</t>
  </si>
  <si>
    <t>Rúrové vedenie</t>
  </si>
  <si>
    <t>862361101456</t>
  </si>
  <si>
    <t>PRESTUP zákaldom , DN 250 mm, dl do 600 oceľová chránička dodávka a montáž</t>
  </si>
  <si>
    <t>ks</t>
  </si>
  <si>
    <t>76</t>
  </si>
  <si>
    <t>39</t>
  </si>
  <si>
    <t>894431114</t>
  </si>
  <si>
    <t>Montáž revíznej šachty z PVC, DN 315/160 (DN šachty/DN potr. vedenia), hl. 1600 do 2000 mm</t>
  </si>
  <si>
    <t>78</t>
  </si>
  <si>
    <t>286610000600456</t>
  </si>
  <si>
    <t>ŠACHTA DRENÁŽE dn 300</t>
  </si>
  <si>
    <t>80</t>
  </si>
  <si>
    <t>Ostatné konštrukcie a práce-búranie</t>
  </si>
  <si>
    <t>41</t>
  </si>
  <si>
    <t>916561112.S</t>
  </si>
  <si>
    <t>Osadenie záhonového alebo parkového obrubníka betón., do lôžka z bet. pros. tr. C 16/20 s bočnou oporou</t>
  </si>
  <si>
    <t>50+44,45</t>
  </si>
  <si>
    <t>592170001500.S</t>
  </si>
  <si>
    <t>Obrubník parkový, lxšxv 1000x50x200 mm,</t>
  </si>
  <si>
    <t>84</t>
  </si>
  <si>
    <t>94,45*1,01 "Přepočítané koeficientom množstva</t>
  </si>
  <si>
    <t>43</t>
  </si>
  <si>
    <t>918101113.S</t>
  </si>
  <si>
    <t>Lôžko pod obrubníky, krajníky alebo obruby z dlažobných kociek z betónu prostého tr. C 20/25</t>
  </si>
  <si>
    <t>86</t>
  </si>
  <si>
    <t>100*0,3*0,3</t>
  </si>
  <si>
    <t>935115112.S456</t>
  </si>
  <si>
    <t>ODVODŇOVACÍ ŽĽAB DAŽĎOVEJ VODY 160 mm (napr. HAURATON RECYFIX PROOMPOZITNÝ KRYCÍ ROŠT GUGI S OKAMI 20x30 mm,NA BETÓNOVÝ ZÁKLAD v cene dodávka montáž kryt a zákald</t>
  </si>
  <si>
    <t>88</t>
  </si>
  <si>
    <t>45</t>
  </si>
  <si>
    <t>935115112.S457</t>
  </si>
  <si>
    <t>STOJAN NA BICYKLE (napr. mmcité EDGETIRE STE510) KOTVENÝ POD BETÓNOM v cene dodávka montáž  a zákald</t>
  </si>
  <si>
    <t>90</t>
  </si>
  <si>
    <t>935115112.S458</t>
  </si>
  <si>
    <t>PRÍRUBOVÝ KUŽEĽOVÝ STOŽIAR OSVETLENIA, VÝŠKA 12 m, v cene dodávka montáž  a zákald</t>
  </si>
  <si>
    <t>92</t>
  </si>
  <si>
    <t>47</t>
  </si>
  <si>
    <t>935115112.S459</t>
  </si>
  <si>
    <t>STĹP LED OSVETLENIA, 4m,ZAKL. PODĽA POKYNOV VÝROBCU v cene dodávka montáž  a zákald</t>
  </si>
  <si>
    <t>94</t>
  </si>
  <si>
    <t>935115112.S460</t>
  </si>
  <si>
    <t>Pobytové schody - OK v cene dodávka montáž  a zákald komplet vrátane povrchovej úpravy</t>
  </si>
  <si>
    <t>kg</t>
  </si>
  <si>
    <t>96</t>
  </si>
  <si>
    <t>99</t>
  </si>
  <si>
    <t>Presun hmôt HSV</t>
  </si>
  <si>
    <t>49</t>
  </si>
  <si>
    <t>998224111.S</t>
  </si>
  <si>
    <t>Presun hmôt pre pozemné komunikácie s krytom monolitickým betónovým akejkoľvek dĺžky objektu</t>
  </si>
  <si>
    <t>98</t>
  </si>
  <si>
    <t>PSV</t>
  </si>
  <si>
    <t>Práce a dodávky PSV</t>
  </si>
  <si>
    <t>711</t>
  </si>
  <si>
    <t>Izolácie proti vode a vlhkosti</t>
  </si>
  <si>
    <t>711131106.S</t>
  </si>
  <si>
    <t>Zhotovenie izolácie proti zemnej vlhkosti nopovou fóloiu položenou voľne na ploche vodorovnej</t>
  </si>
  <si>
    <t>100</t>
  </si>
  <si>
    <t>32*2</t>
  </si>
  <si>
    <t>51</t>
  </si>
  <si>
    <t>283230002700.S</t>
  </si>
  <si>
    <t>Nopová HDPE fólia hrúbky 0,5 mm, výška nopu 8 mm, proti zemnej vlhkosti s radónovou ochranou, pre spodnú stavbu</t>
  </si>
  <si>
    <t>102</t>
  </si>
  <si>
    <t>64*1,15 "Přepočítané koeficientom množstva</t>
  </si>
  <si>
    <t>711132107.S</t>
  </si>
  <si>
    <t>Zhotovenie izolácie proti zemnej vlhkosti nopovou fóloiu položenou voľne na ploche zvislej</t>
  </si>
  <si>
    <t>104</t>
  </si>
  <si>
    <t>2,67*32</t>
  </si>
  <si>
    <t>106</t>
  </si>
  <si>
    <t>85,44*1,15 "Přepočítané koeficientom množstva</t>
  </si>
  <si>
    <t>998711101.S</t>
  </si>
  <si>
    <t>Presun hmôt pre izoláciu proti vode v objektoch výšky do 6 m</t>
  </si>
  <si>
    <t>108</t>
  </si>
  <si>
    <t>767</t>
  </si>
  <si>
    <t>Konštrukcie doplnkové kovové</t>
  </si>
  <si>
    <t>55</t>
  </si>
  <si>
    <t>767911120.S456</t>
  </si>
  <si>
    <t>Dodávka montáž a výroba zábradlia Z02 a Z03</t>
  </si>
  <si>
    <t>110</t>
  </si>
  <si>
    <t>5,4+2,5</t>
  </si>
  <si>
    <t>767911120.S457</t>
  </si>
  <si>
    <t>Dodávka montáž a výroba zábradlia Z04 sklenené</t>
  </si>
  <si>
    <t>112</t>
  </si>
  <si>
    <t>6,15+6,25+5,4</t>
  </si>
  <si>
    <t>01-2 - Prekážky</t>
  </si>
  <si>
    <t>HSV - HSV</t>
  </si>
  <si>
    <t xml:space="preserve">    D - Prekážky</t>
  </si>
  <si>
    <t>Rádius - corner se subboxem</t>
  </si>
  <si>
    <t>2122876473</t>
  </si>
  <si>
    <t>101</t>
  </si>
  <si>
    <t>Wallride s transfer rádiusy</t>
  </si>
  <si>
    <t>-1954191054</t>
  </si>
  <si>
    <t>Funbox s plošinou</t>
  </si>
  <si>
    <t>-616012421</t>
  </si>
  <si>
    <t>103</t>
  </si>
  <si>
    <t xml:space="preserve">Funbox </t>
  </si>
  <si>
    <t>1313032911</t>
  </si>
  <si>
    <t xml:space="preserve">Lomený rádius </t>
  </si>
  <si>
    <t>-1982312990</t>
  </si>
  <si>
    <t>105</t>
  </si>
  <si>
    <t>Step - up</t>
  </si>
  <si>
    <t>-2021108625</t>
  </si>
  <si>
    <t xml:space="preserve">Wave - wallride </t>
  </si>
  <si>
    <t>-1474939193</t>
  </si>
  <si>
    <t>107</t>
  </si>
  <si>
    <t>Rádius – corner s plošinou</t>
  </si>
  <si>
    <t>1013988777</t>
  </si>
  <si>
    <t>Spina</t>
  </si>
  <si>
    <t>151314243</t>
  </si>
  <si>
    <t>02 - Kontajnerový objekt</t>
  </si>
  <si>
    <t>02-1 - architektonicko - stavebné riešenie</t>
  </si>
  <si>
    <t xml:space="preserve">    722 - Zdravotechnika - vnútorný vodovod</t>
  </si>
  <si>
    <t>111101101.S</t>
  </si>
  <si>
    <t>Odstránenie travín a tŕstia s príp. premiestnením a uložením na hromady do 50 m, pri celkovej ploche do 1000m2</t>
  </si>
  <si>
    <t>15,2*15,2</t>
  </si>
  <si>
    <t>0,4*0,95*(6*4+9*3+15,2*3+6,2*6)</t>
  </si>
  <si>
    <t>0,1*0,95*(5,5*2+9)</t>
  </si>
  <si>
    <t>52,744</t>
  </si>
  <si>
    <t>171101101.S</t>
  </si>
  <si>
    <t>Uloženie sypaniny do násypu súdržnej horniny s mierou zhutnenia podľa Proctor-Standard na 95 %</t>
  </si>
  <si>
    <t>0,25*(6*4+9*3+15,2*3+6,2*6)+9*6+15,2*5,2</t>
  </si>
  <si>
    <t>271573001.S</t>
  </si>
  <si>
    <t>Násyp pod základové konštrukcie so zhutnením zo štrkopiesku fr.0-32 mm</t>
  </si>
  <si>
    <t>33,450*0,75</t>
  </si>
  <si>
    <t>15,2*5,2*0,15+9*6*0,15</t>
  </si>
  <si>
    <t>274271051.S</t>
  </si>
  <si>
    <t>Murivo základových pásov (m3) z betónových debniacich tvárnic s betónovou výplňou C 16/20 hrúbky 400 mm</t>
  </si>
  <si>
    <t>0,4*0,75*(9+1,265+1,55)+0,4*(1,5*1,5*2+1,8*0,75*2+2,8*2,1*2)</t>
  </si>
  <si>
    <t>0,25*0,75*(9*2+6,25*4+3,1+15,2*2+6,2*5)+0,25*(0,75*(6,2+0,95*2)+2,8*1,7*2)+0,25*0,9*0,75*2</t>
  </si>
  <si>
    <t>274313711.S</t>
  </si>
  <si>
    <t>Betón základových pásov, prostý tr. C 25/30</t>
  </si>
  <si>
    <t>0,4*0,8*(6*4+9*3+15,2*3+6,2*6)</t>
  </si>
  <si>
    <t>(0,4-0,25)*0,75*(9+1,265+1,55)+(0,4-0,25)*(1,5*0,5*2+1,8*0,5*2+0,5*2,1*2)</t>
  </si>
  <si>
    <t>11,129*0,06</t>
  </si>
  <si>
    <t>24,393*0,06</t>
  </si>
  <si>
    <t>998011001.S</t>
  </si>
  <si>
    <t>Presun hmôt pre budovy (801, 803, 812), zvislá konštr. z tehál, tvárnic, z kovu výšky do 6 m</t>
  </si>
  <si>
    <t>722</t>
  </si>
  <si>
    <t>Zdravotechnika - vnútorný vodovod</t>
  </si>
  <si>
    <t>722250180.S</t>
  </si>
  <si>
    <t>Montáž hasiaceho prístroja na stenu</t>
  </si>
  <si>
    <t>449170000900.S</t>
  </si>
  <si>
    <t>Prenosný hasiaci prístroj</t>
  </si>
  <si>
    <t>722250180.S456</t>
  </si>
  <si>
    <t>Označenie PO</t>
  </si>
  <si>
    <t>kpl</t>
  </si>
  <si>
    <t>02-2 - Modulová stavba</t>
  </si>
  <si>
    <t xml:space="preserve">    D1 - Modulová stavba</t>
  </si>
  <si>
    <t>D1</t>
  </si>
  <si>
    <t>sub</t>
  </si>
  <si>
    <t>560426485</t>
  </si>
  <si>
    <t>-1841637385</t>
  </si>
  <si>
    <t>-320525060</t>
  </si>
  <si>
    <t>-2130814625</t>
  </si>
  <si>
    <t>200</t>
  </si>
  <si>
    <t>Terasová platforma 6,20 x 6,10 m s WPC terasovou doskou</t>
  </si>
  <si>
    <t>-2065245039</t>
  </si>
  <si>
    <t>300</t>
  </si>
  <si>
    <t>Terasový modul s WPC podlahou, dĺžka 6,0m, šírka 3,0 m, výška 2,9-3,0 m</t>
  </si>
  <si>
    <t>-577985886</t>
  </si>
  <si>
    <t>301</t>
  </si>
  <si>
    <t>Terasový modul s WPC podlahou, dĺžka 9,0m, šírka 3,0 m, výška 2,9-3,0 m</t>
  </si>
  <si>
    <t>-980454061</t>
  </si>
  <si>
    <t>400</t>
  </si>
  <si>
    <t>-624654641</t>
  </si>
  <si>
    <t>1896291674</t>
  </si>
  <si>
    <t>600</t>
  </si>
  <si>
    <t>142701001</t>
  </si>
  <si>
    <t>03 - Oplotenie</t>
  </si>
  <si>
    <t>130201001.S456</t>
  </si>
  <si>
    <t>vŕtané jamy pre stĺpiky oplotenia</t>
  </si>
  <si>
    <t>55+24+40+8+2+23+13</t>
  </si>
  <si>
    <t>275313611.S</t>
  </si>
  <si>
    <t>Betón základových pätiek, prostý tr. C 16/20</t>
  </si>
  <si>
    <t>3,14*0,15*0,15*0,8*165</t>
  </si>
  <si>
    <t>338171223.S</t>
  </si>
  <si>
    <t>Osadzovanie stĺpika pre pletivové panelové ploty s výškou nad 2 m s betónovým panelom</t>
  </si>
  <si>
    <t>553510029900</t>
  </si>
  <si>
    <t>STĹPIK 60/40/1,5, (2,6 m</t>
  </si>
  <si>
    <t>553510029900.S</t>
  </si>
  <si>
    <t>STĹPIK 60/40/1,5, (2,8 m)</t>
  </si>
  <si>
    <t>553510029900.S4</t>
  </si>
  <si>
    <t>STĹPIK 60/40/1,5, (3,0 m)</t>
  </si>
  <si>
    <t>553510029900.S58</t>
  </si>
  <si>
    <t>STĹPIK 60/40/1,5, (3,8 m)</t>
  </si>
  <si>
    <t>553510029900.S59</t>
  </si>
  <si>
    <t>STĹPIK 60/40/1,5, (3,4 m)</t>
  </si>
  <si>
    <t>553510029900.S60</t>
  </si>
  <si>
    <t>VZPERA 60/40/1,5, (3,0 m)</t>
  </si>
  <si>
    <t>553510029900.S61</t>
  </si>
  <si>
    <t>VZPERA 60/40/1,5, (1,8 m)</t>
  </si>
  <si>
    <t>592330002400</t>
  </si>
  <si>
    <t>PODHRABOVÁ DOSKA VÝŠKY 300 mm,</t>
  </si>
  <si>
    <t>348941112.S</t>
  </si>
  <si>
    <t>Osadzovanie rámového oplotenia na cementovú maltu, výška rámu 1500-2500 mm</t>
  </si>
  <si>
    <t>115*2,5+2*12</t>
  </si>
  <si>
    <t>553510026000456</t>
  </si>
  <si>
    <t>ZVÁRANÝ PANEL Z POZINK. DRÔTU, š. 2500 mm, v. 1730, ANTRACIT</t>
  </si>
  <si>
    <t>553510026000457</t>
  </si>
  <si>
    <t>ZVÁRANÝ PANEL Z POZINK. DRÔTU A-TYP, š. 850-2000 mm, v. 1730, ANTRACIT,</t>
  </si>
  <si>
    <t>998151111.S</t>
  </si>
  <si>
    <t>Presun hmôt pre obj.8152, 8153,8159,zvislá nosná konštr.z tehál,tvárnic,blokov výšky do 10 m</t>
  </si>
  <si>
    <t>767914810.S456</t>
  </si>
  <si>
    <t>Demontáž oplotenia pôvodného komplet vrátane stĺpov</t>
  </si>
  <si>
    <t>143+94</t>
  </si>
  <si>
    <t>04 - Zdravotechnika</t>
  </si>
  <si>
    <t xml:space="preserve">    721 - Zdravotechnika - vnútorná kanalizácia</t>
  </si>
  <si>
    <t>M - Práce a dodávky M</t>
  </si>
  <si>
    <t xml:space="preserve">    23-M - Montáže potrubia</t>
  </si>
  <si>
    <t>VRN - Investičné náklady neobsiahnuté v cenách</t>
  </si>
  <si>
    <t>132201202.S</t>
  </si>
  <si>
    <t>Výkop ryhy šírky 600-2000mm horn.3 od 100 do 1000 m3</t>
  </si>
  <si>
    <t>132201209.S</t>
  </si>
  <si>
    <t>Príplatok k cenám za lepivosť pri hĺbení rýh š. nad 600 do 2 000 mm zapaž. i nezapažených, s urovnaním dna v hornine 3</t>
  </si>
  <si>
    <t>162501122.S</t>
  </si>
  <si>
    <t>Vodorovné premiestnenie výkopku po spevnenej ceste z horniny tr.1-4, nad 100 do 1000 m3 na vzdialenosť do 3000 m</t>
  </si>
  <si>
    <t>162501123.S</t>
  </si>
  <si>
    <t>Vodorovné premiestnenie výkopku po spevnenej ceste z horniny tr.1-4, nad 100 do 1000 m3, príplatok k cene za každých ďalšich a začatých 1000 m</t>
  </si>
  <si>
    <t>171201202.S</t>
  </si>
  <si>
    <t>Uloženie sypaniny na skládky nad 100 do 1000 m3</t>
  </si>
  <si>
    <t>171209002.S</t>
  </si>
  <si>
    <t>Poplatok za skládku - zemina a kamenivo (17 05) ostatné</t>
  </si>
  <si>
    <t>174101002.S</t>
  </si>
  <si>
    <t>Zásyp sypaninou so zhutnením jám, šachiet, rýh, zárezov alebo okolo objektov nad 100 do 1000 m3</t>
  </si>
  <si>
    <t>175101101.S</t>
  </si>
  <si>
    <t>Obsyp potrubia sypaninou z vhodných hornín 1 až 4 bez prehodenia sypaniny</t>
  </si>
  <si>
    <t>583310000600.S</t>
  </si>
  <si>
    <t>Kamenivo ťažené drobné frakcia 0-4 mm</t>
  </si>
  <si>
    <t>212752175.S</t>
  </si>
  <si>
    <t>Montáž trativodu so štrkovým lôžkom z flexodrenážnych rúr PVC/PE, DN 160</t>
  </si>
  <si>
    <t>286110016480.S</t>
  </si>
  <si>
    <t>Flexibilná drenážna PVC-U rúra DN 160, SN4, s geotextíliou</t>
  </si>
  <si>
    <t>451572111.S</t>
  </si>
  <si>
    <t>Lôžko pod potrubie, stoky a drobné objekty, v otvorenom výkope z kameniva drobného ťaženého 0-4 mm</t>
  </si>
  <si>
    <t>451573111.S</t>
  </si>
  <si>
    <t>Lôžko pod potrubie, stoky a drobné objekty, v otvorenom výkope z piesku a štrkopiesku do 63 mm</t>
  </si>
  <si>
    <t>452112111.S</t>
  </si>
  <si>
    <t>Osadenie prstenca alebo rámu pod poklopy a mreže, výšky do 100 mm</t>
  </si>
  <si>
    <t>286610028600.S</t>
  </si>
  <si>
    <t>Plastový roznášací prstenec, pre PP revízne šachty DN 630</t>
  </si>
  <si>
    <t>62510090</t>
  </si>
  <si>
    <t>Vyrovnávací prstenec 625/100/90</t>
  </si>
  <si>
    <t>452311131.S</t>
  </si>
  <si>
    <t>Dosky, bloky, sedlá z betónu v otvorenom výkope tr. C 12/15</t>
  </si>
  <si>
    <t>817311121.Sr</t>
  </si>
  <si>
    <t>Montáž  tvaroviek na potrubí z rúr betónových hrdlových odbočných DN 150</t>
  </si>
  <si>
    <t>11760071600</t>
  </si>
  <si>
    <t>AWADOCK KG do hrubostenných železobetónových rúr, DN/OD 160, REHAU</t>
  </si>
  <si>
    <t>871171638.S</t>
  </si>
  <si>
    <t>Potrubie vodovodné z PE 100 RC SDR11 zvárané elektrotvarovkami D 32x3,0 mm</t>
  </si>
  <si>
    <t>871181640.S</t>
  </si>
  <si>
    <t>Potrubie vodovodné  z PE 100 RC SDR11 zvárané elektrotvarovkami D 40x3,7 mm</t>
  </si>
  <si>
    <t>871185700.S</t>
  </si>
  <si>
    <t>Potrubie kanalizačné PE 100 RC SDR11 zvárané elektrotvarovkami D 40x3,7 mm</t>
  </si>
  <si>
    <t>871264200.S</t>
  </si>
  <si>
    <t>Potrubie kanalizačné hladké plnostenné PP SN 10 DN 100</t>
  </si>
  <si>
    <t>871274202.S</t>
  </si>
  <si>
    <t>Potrubie kanalizačné hladké plnostenné PP SN 10 DN 125</t>
  </si>
  <si>
    <t>871324204.S</t>
  </si>
  <si>
    <t>Potrubie kanalizačné hladké plnostenné PP SN 10 DN 150</t>
  </si>
  <si>
    <t>871354206.S</t>
  </si>
  <si>
    <t>Potrubie kanalizačné hladké plnostenné PP SN 10 DN 200</t>
  </si>
  <si>
    <t>871364208.S</t>
  </si>
  <si>
    <t>Potrubie kanalizačné hladké plnostenné PP SN 10 DN 250</t>
  </si>
  <si>
    <t>871374210.S</t>
  </si>
  <si>
    <t>Potrubie kanalizačné hladké plnostenné PP SN 10 DN 300</t>
  </si>
  <si>
    <t>877266024.S</t>
  </si>
  <si>
    <t>Montáž kanalizačnej PVC-U odbočky DN 100</t>
  </si>
  <si>
    <t>LG100</t>
  </si>
  <si>
    <t>IN SITU manžeta 100</t>
  </si>
  <si>
    <t>877326028.S</t>
  </si>
  <si>
    <t>Montáž kanalizačnej PVC-U odbočky DN 150</t>
  </si>
  <si>
    <t>LG150</t>
  </si>
  <si>
    <t>IN SITU manžeta 150</t>
  </si>
  <si>
    <t>F910-160</t>
  </si>
  <si>
    <t>Forsheda F-910 d160</t>
  </si>
  <si>
    <t>877326076.S</t>
  </si>
  <si>
    <t>Montáž kanalizačnej PVC-U zátky DN 150</t>
  </si>
  <si>
    <t>SF632000</t>
  </si>
  <si>
    <t>PVC kanál Zátka vnút.  KG 160</t>
  </si>
  <si>
    <t>877356030.S</t>
  </si>
  <si>
    <t>Montáž kanalizačnej PVC-U odbočky DN 200</t>
  </si>
  <si>
    <t>F910-200</t>
  </si>
  <si>
    <t>Forsheda F-910 d200</t>
  </si>
  <si>
    <t>877356078.S</t>
  </si>
  <si>
    <t>Montáž kanalizačnej PVC-U zátky DN 200</t>
  </si>
  <si>
    <t>SF633000</t>
  </si>
  <si>
    <t>PVC kanál Zátka vnút.  KG 200</t>
  </si>
  <si>
    <t>877366032.S</t>
  </si>
  <si>
    <t>Montáž kanalizačnej PVC-U odbočky DN 250</t>
  </si>
  <si>
    <t>F910-250</t>
  </si>
  <si>
    <t>Forsheda F-910 d250</t>
  </si>
  <si>
    <t>877376034.S</t>
  </si>
  <si>
    <t>Montáž kanalizačnej PVC-U odbočky DN 300</t>
  </si>
  <si>
    <t>F910-300</t>
  </si>
  <si>
    <t>Forsheda F-910 d315</t>
  </si>
  <si>
    <t>891163111.S</t>
  </si>
  <si>
    <t>Montáž vodovodnej armatúry na potrubí ventil hlavný pre prípojky DN 25</t>
  </si>
  <si>
    <t>422210017000</t>
  </si>
  <si>
    <t>Posúvač pre domové prípojky 1", z liatiny, PN 16 na vodu</t>
  </si>
  <si>
    <t>5008239</t>
  </si>
  <si>
    <t>Zemná súprava teleskopická RD=1.30-1.80 m DN 3/4"-2", voda a kanál, plyn</t>
  </si>
  <si>
    <t>891319111.S</t>
  </si>
  <si>
    <t>Montáž navrtávacieho pásu s ventilom menovitého tlaku 1 MPa na potr. z rúr liat., oceľ., plast., DN 150</t>
  </si>
  <si>
    <t>551180001900</t>
  </si>
  <si>
    <t>Navrtávaci pás Hacom uzáverový DN 150 - 1" na vodu, z tvárnej liatiny, 3350.5, HAWLE</t>
  </si>
  <si>
    <t>892233110.S</t>
  </si>
  <si>
    <t>Preplach a dezinfekcia vodovodného potrubia DN do 40</t>
  </si>
  <si>
    <t>892241111.S</t>
  </si>
  <si>
    <t>Ostatné práce na rúrovom vedení, tlakové skúšky vodovodného potrubia DN do 80</t>
  </si>
  <si>
    <t>892311000.S</t>
  </si>
  <si>
    <t>Skúška tesnosti kanalizácie D 150 mm</t>
  </si>
  <si>
    <t>892351000.S</t>
  </si>
  <si>
    <t>Skúška tesnosti kanalizácie D 200 mm</t>
  </si>
  <si>
    <t>892361000.S</t>
  </si>
  <si>
    <t>Skúška tesnosti kanalizácie D 250 mm</t>
  </si>
  <si>
    <t>57</t>
  </si>
  <si>
    <t>892371000.S</t>
  </si>
  <si>
    <t>Skúška tesnosti kanalizácie D 300 mm</t>
  </si>
  <si>
    <t>114</t>
  </si>
  <si>
    <t>893810122.S</t>
  </si>
  <si>
    <t>Osadenie vodomernej šachty kruhovej z PP samonosnej D do 1,0 m, svetlej hĺbky do 1,5 m</t>
  </si>
  <si>
    <t>116</t>
  </si>
  <si>
    <t>59</t>
  </si>
  <si>
    <t>101601</t>
  </si>
  <si>
    <t>Vodoměrná šachta  1000/1600 s poklopem</t>
  </si>
  <si>
    <t>118</t>
  </si>
  <si>
    <t>894101114.S</t>
  </si>
  <si>
    <t>Osadenie akumulačnej nádrže železobetónovej, hmotnosti nad 10 t</t>
  </si>
  <si>
    <t>120</t>
  </si>
  <si>
    <t>61</t>
  </si>
  <si>
    <t>KLAN33</t>
  </si>
  <si>
    <t>Retenčná nádrž KL AN 33</t>
  </si>
  <si>
    <t>122</t>
  </si>
  <si>
    <t>894102314.S</t>
  </si>
  <si>
    <t>Osadenie prečerpávacej šachty s výzbrojou</t>
  </si>
  <si>
    <t>124</t>
  </si>
  <si>
    <t>63</t>
  </si>
  <si>
    <t>PPS800</t>
  </si>
  <si>
    <t>ČERPACIA ŠACHTA PRESSKAN priemer 800 mm, výška 2500 mm PLASTOVÝ POKLOP pr.800 mm s ponorným kalovým čerpadlom 1 1/4''-NP.15-5-01, príslušenstvom a ovládacou skrinkou</t>
  </si>
  <si>
    <t>126</t>
  </si>
  <si>
    <t>894170127.S</t>
  </si>
  <si>
    <t>Montáž filtra pre nádrže na dažďovú vodu</t>
  </si>
  <si>
    <t>128</t>
  </si>
  <si>
    <t>65</t>
  </si>
  <si>
    <t>LF100510</t>
  </si>
  <si>
    <t>Azura Filter 315 pre šachtu</t>
  </si>
  <si>
    <t>130</t>
  </si>
  <si>
    <t>894422003.S</t>
  </si>
  <si>
    <t>Osadenie betónových prefabrikovaných dielcov dna pre šachty DN 1000</t>
  </si>
  <si>
    <t>132</t>
  </si>
  <si>
    <t>67</t>
  </si>
  <si>
    <t>100060015r</t>
  </si>
  <si>
    <t>Šachtové dno 1000/600/150 slepé</t>
  </si>
  <si>
    <t>134</t>
  </si>
  <si>
    <t>894422053.S</t>
  </si>
  <si>
    <t>Osadenie betónových prefabrikovaných dielcov rovných skruží pre šachty DN 1000</t>
  </si>
  <si>
    <t>136</t>
  </si>
  <si>
    <t>69</t>
  </si>
  <si>
    <t>1000100090</t>
  </si>
  <si>
    <t>Skruž 1000/1000/90,</t>
  </si>
  <si>
    <t>138</t>
  </si>
  <si>
    <t>894422103.S</t>
  </si>
  <si>
    <t>Osadenie betónových prefabrikovaných dielcov prechodových skruží-kónusov pre šachty DN 1000</t>
  </si>
  <si>
    <t>140</t>
  </si>
  <si>
    <t>71</t>
  </si>
  <si>
    <t>100062560090</t>
  </si>
  <si>
    <t>Kónus 1000-625/600/90</t>
  </si>
  <si>
    <t>142</t>
  </si>
  <si>
    <t>894810009</t>
  </si>
  <si>
    <t>Montáž PP revíznej kanalizačnej šachty TEGRA, priemeru 600 mm do výšky šachty 2 m s roznášacím prstencom a poklopom</t>
  </si>
  <si>
    <t>144</t>
  </si>
  <si>
    <t>73</t>
  </si>
  <si>
    <t>RF12000r0</t>
  </si>
  <si>
    <t>TEGRA 600 - Šachtové dno 600/160 - prietočné</t>
  </si>
  <si>
    <t>146</t>
  </si>
  <si>
    <t>RF22000r</t>
  </si>
  <si>
    <t>TEGRA 600 - Šachtové dno 600/200 - prietočné</t>
  </si>
  <si>
    <t>148</t>
  </si>
  <si>
    <t>75</t>
  </si>
  <si>
    <t>RF32000r</t>
  </si>
  <si>
    <t>TEGRA 600 - Šachtové dno 600/250 - prietočné</t>
  </si>
  <si>
    <t>150</t>
  </si>
  <si>
    <t>RF36000r</t>
  </si>
  <si>
    <t>TEGRA 600 - Šachtové dno 600/250 - zberné</t>
  </si>
  <si>
    <t>152</t>
  </si>
  <si>
    <t>77</t>
  </si>
  <si>
    <t>RF16000r</t>
  </si>
  <si>
    <t>TEGRA 600 - Šachtové dno 600/160 - zberbé</t>
  </si>
  <si>
    <t>154</t>
  </si>
  <si>
    <t>RP060000</t>
  </si>
  <si>
    <t>TEGRA 600 - Vlnovcová šacht. rúra  ID600x6000</t>
  </si>
  <si>
    <t>156</t>
  </si>
  <si>
    <t>79</t>
  </si>
  <si>
    <t>RF990000</t>
  </si>
  <si>
    <t>TEGRA 600 - Teleskopický adaptér  D400</t>
  </si>
  <si>
    <t>158</t>
  </si>
  <si>
    <t>RF999900</t>
  </si>
  <si>
    <t>TEGRA 600 - Tesnenie šacht. rúry  600</t>
  </si>
  <si>
    <t>160</t>
  </si>
  <si>
    <t>81</t>
  </si>
  <si>
    <t>RF730000</t>
  </si>
  <si>
    <t>Liatinový poklop D600 Wavin  D400</t>
  </si>
  <si>
    <t>162</t>
  </si>
  <si>
    <t>895641113.S</t>
  </si>
  <si>
    <t>Zhotovenie drenážneho vyústenia typového z betónových prefabrikovaných dielcov</t>
  </si>
  <si>
    <t>164</t>
  </si>
  <si>
    <t>83</t>
  </si>
  <si>
    <t>VČD</t>
  </si>
  <si>
    <t>Výustné čelo drenáže DN250 (900 x 330 x 700)</t>
  </si>
  <si>
    <t>166</t>
  </si>
  <si>
    <t>899102111.S</t>
  </si>
  <si>
    <t>Osadenie poklopu liatinového a oceľového vrátane rámu hmotn. nad 50 do 100 kg</t>
  </si>
  <si>
    <t>168</t>
  </si>
  <si>
    <t>85</t>
  </si>
  <si>
    <t>552410002300.S</t>
  </si>
  <si>
    <t>Poklop liatinový D400 priemer 600 mm</t>
  </si>
  <si>
    <t>170</t>
  </si>
  <si>
    <t>899401112.S</t>
  </si>
  <si>
    <t>Osadenie poklopu liatinového posúvačového</t>
  </si>
  <si>
    <t>172</t>
  </si>
  <si>
    <t>87</t>
  </si>
  <si>
    <t>552410000100.S</t>
  </si>
  <si>
    <t>Poklop posúvačový Y 4504</t>
  </si>
  <si>
    <t>174</t>
  </si>
  <si>
    <t>899721121.S</t>
  </si>
  <si>
    <t>Signalizačný vodič na potrubí PVC DN do 150</t>
  </si>
  <si>
    <t>176</t>
  </si>
  <si>
    <t>89</t>
  </si>
  <si>
    <t>899721131.S</t>
  </si>
  <si>
    <t>Označenie vodovodného potrubia bielou výstražnou fóliou</t>
  </si>
  <si>
    <t>178</t>
  </si>
  <si>
    <t>899721132.S</t>
  </si>
  <si>
    <t>Označenie kanalizačného potrubia hnedou výstražnou fóliou</t>
  </si>
  <si>
    <t>180</t>
  </si>
  <si>
    <t>91</t>
  </si>
  <si>
    <t>935152554.S</t>
  </si>
  <si>
    <t>Osadenie odvodňovacieho kompozitného žľabu svetlej šírky 100 mm a s roštom triedy C 250</t>
  </si>
  <si>
    <t>182</t>
  </si>
  <si>
    <t>48623</t>
  </si>
  <si>
    <t>HAURATON RECYFIX PRO 100,žľab typ 020 s GUGI kompoz. pororoštom,oká 15/25,čierny,s aretáciou,tr. B 125,dxšxv=1000x160x250 mm,art:48623</t>
  </si>
  <si>
    <t>184</t>
  </si>
  <si>
    <t>93</t>
  </si>
  <si>
    <t>935152591.S</t>
  </si>
  <si>
    <t>Osadenie vpustu pre odvodňovací kompozitný žľab svetlej šírky 100 mm</t>
  </si>
  <si>
    <t>186</t>
  </si>
  <si>
    <t>47053</t>
  </si>
  <si>
    <t>HAURATON RECYFIX PRO 100 odtok.vpust,plast.koš na nečistoty,GUGI pororošt,oká 15/25,tr.B125,aretácia,dxšxv=500x160x438 mm,art:47053</t>
  </si>
  <si>
    <t>188</t>
  </si>
  <si>
    <t>95</t>
  </si>
  <si>
    <t>971046018.S</t>
  </si>
  <si>
    <t>Jadrové vrty diamantovými korunkami do D 200 mm do stien - betónových, obkladov -0,00069t</t>
  </si>
  <si>
    <t>cm</t>
  </si>
  <si>
    <t>190</t>
  </si>
  <si>
    <t>971046020.S</t>
  </si>
  <si>
    <t>Jadrové vrty diamantovými korunkami do D 250 mm do stien - betónových, obkladov -0,00108t</t>
  </si>
  <si>
    <t>192</t>
  </si>
  <si>
    <t>97</t>
  </si>
  <si>
    <t>971046021.S</t>
  </si>
  <si>
    <t>Jadrové vrty diamantovými korunkami do D 300 mm do stien - betónových, obkladov -0,00155t</t>
  </si>
  <si>
    <t>194</t>
  </si>
  <si>
    <t>971046022.S</t>
  </si>
  <si>
    <t>Jadrové vrty diamantovými korunkami do D 350 mm do stien - betónových, obkladov -0,00161t</t>
  </si>
  <si>
    <t>196</t>
  </si>
  <si>
    <t>971056018.S</t>
  </si>
  <si>
    <t>Jadrové vrty diamantovými korunkami do D 200 mm do stien - železobetónových -0,00075t</t>
  </si>
  <si>
    <t>198</t>
  </si>
  <si>
    <t>998276101.S</t>
  </si>
  <si>
    <t>Presun hmôt pre rúrové vedenie hĺbené z rúr z plast., hmôt alebo sklolamin. v otvorenom výkope</t>
  </si>
  <si>
    <t>721</t>
  </si>
  <si>
    <t>Zdravotechnika - vnútorná kanalizácia</t>
  </si>
  <si>
    <t>721242130.S</t>
  </si>
  <si>
    <t>Montáž lapača strešných splavenín plastového z PP s kĺbom, lapacím košom a zápachovou uzávierkou DN 110/125</t>
  </si>
  <si>
    <t>202</t>
  </si>
  <si>
    <t>HL600NG</t>
  </si>
  <si>
    <t>Lapač strešných naplavenín DN110/125 s kĺbom na odtoku, lapačom nečistôt, protizápachovou nezámrznou klapkou, čistiacim krytom, pohľadové diely z latiny</t>
  </si>
  <si>
    <t>204</t>
  </si>
  <si>
    <t>998721201.S</t>
  </si>
  <si>
    <t>Presun hmôt pre vnútornú kanalizáciu v objektoch výšky do 6 m</t>
  </si>
  <si>
    <t>%</t>
  </si>
  <si>
    <t>206</t>
  </si>
  <si>
    <t>722263415.S</t>
  </si>
  <si>
    <t>Montáž vodomeru závitového jednovtokového suchobežného G 3/4</t>
  </si>
  <si>
    <t>208</t>
  </si>
  <si>
    <t>1200901</t>
  </si>
  <si>
    <t>VODOMER  QN 2,5 s diaľkovým odpočtom</t>
  </si>
  <si>
    <t>210</t>
  </si>
  <si>
    <t>998722201.S</t>
  </si>
  <si>
    <t>Presun hmôt pre vnútorný vodovod v objektoch výšky do 6 m</t>
  </si>
  <si>
    <t>212</t>
  </si>
  <si>
    <t>Práce a dodávky M</t>
  </si>
  <si>
    <t>23-M</t>
  </si>
  <si>
    <t>Montáže potrubia</t>
  </si>
  <si>
    <t>230040006.S</t>
  </si>
  <si>
    <t>Montáž závitových dielov G 1"</t>
  </si>
  <si>
    <t>214</t>
  </si>
  <si>
    <t>101123506401</t>
  </si>
  <si>
    <t>Vodomerná zostava</t>
  </si>
  <si>
    <t>256</t>
  </si>
  <si>
    <t>216</t>
  </si>
  <si>
    <t>109</t>
  </si>
  <si>
    <t>230203676.S</t>
  </si>
  <si>
    <t>Montáž prechodka PE/mosadz s vonkajším závitom PE 100 SDR11 D 40/1"</t>
  </si>
  <si>
    <t>218</t>
  </si>
  <si>
    <t>286220028500.S</t>
  </si>
  <si>
    <t>Prechodka PE/mosadz s vonkajším závitom PE 100 SDR 11 D 40/1"</t>
  </si>
  <si>
    <t>220</t>
  </si>
  <si>
    <t>111</t>
  </si>
  <si>
    <t>MD</t>
  </si>
  <si>
    <t>Mimostavenisková doprava</t>
  </si>
  <si>
    <t>222</t>
  </si>
  <si>
    <t>MV</t>
  </si>
  <si>
    <t>Murárske výpomoci</t>
  </si>
  <si>
    <t>224</t>
  </si>
  <si>
    <t>113</t>
  </si>
  <si>
    <t>PD</t>
  </si>
  <si>
    <t>Presun dodávok</t>
  </si>
  <si>
    <t>226</t>
  </si>
  <si>
    <t>PM</t>
  </si>
  <si>
    <t>Podružný materiál</t>
  </si>
  <si>
    <t>228</t>
  </si>
  <si>
    <t>115</t>
  </si>
  <si>
    <t>PPV</t>
  </si>
  <si>
    <t>Podiel pridružených výkonov</t>
  </si>
  <si>
    <t>230</t>
  </si>
  <si>
    <t>VRN</t>
  </si>
  <si>
    <t>Investičné náklady neobsiahnuté v cenách</t>
  </si>
  <si>
    <t>000300013.S</t>
  </si>
  <si>
    <t>Geodetické práce - vykonávané pred výstavbou určenie priebehu nadzemného alebo podzemného existujúceho aj plánovaného vedenia</t>
  </si>
  <si>
    <t>232</t>
  </si>
  <si>
    <t>117</t>
  </si>
  <si>
    <t>000600025.S</t>
  </si>
  <si>
    <t>Zariadenie staveniska</t>
  </si>
  <si>
    <t>234</t>
  </si>
  <si>
    <t>05 - Doprava</t>
  </si>
  <si>
    <t>130201001.S</t>
  </si>
  <si>
    <t>Výkop jamy a ryhy v obmedzenom priestore horn. tr.3 ručne</t>
  </si>
  <si>
    <t>0,5*137</t>
  </si>
  <si>
    <t>162201101.S</t>
  </si>
  <si>
    <t>Vodorovné premiestnenie výkopku z horniny 1-4 do 20m</t>
  </si>
  <si>
    <t>167101101.S</t>
  </si>
  <si>
    <t>Nakladanie neuľahnutého výkopku z hornín tr.1-4 do 100 m3</t>
  </si>
  <si>
    <t>137,000*0,1</t>
  </si>
  <si>
    <t>171201101.S</t>
  </si>
  <si>
    <t>Uloženie sypaniny do násypov s rozprestretím sypaniny vo vrstvách a s hrubým urovnaním nezhutnených</t>
  </si>
  <si>
    <t>564861111.S</t>
  </si>
  <si>
    <t>Podklad zo štrkodrviny s rozprestretím a zhutnením, po zhutnení hr. 200 mm</t>
  </si>
  <si>
    <t>567132115.S</t>
  </si>
  <si>
    <t>Podklad z kameniva stmeleného cementom s rozprestretím a zhutnením, CBGM C 8/10 (C 6/8), po zhutnení hr. 200 mm</t>
  </si>
  <si>
    <t>596912311.S</t>
  </si>
  <si>
    <t>Kladenie betónovej dlažby z vegetačných tvárnic hr. 100 mm, do lôžka z kameniva ťaženého, veľkosti do 0,25 m2, plochy do 50 m2</t>
  </si>
  <si>
    <t>592460020200.S</t>
  </si>
  <si>
    <t>Dlažba betónová zatrávňovacia, rozmer 600x400x100 mm, prírodná</t>
  </si>
  <si>
    <t>137*1,01 "Přepočítané koeficientom množstva</t>
  </si>
  <si>
    <t>914001211.S456</t>
  </si>
  <si>
    <t>Dodávka , montáž a osadenie zvislej dopravnej značky komplet - základ, stĺpik tabuľa</t>
  </si>
  <si>
    <t>915712622.S</t>
  </si>
  <si>
    <t>Vodorovné dopravné značenie termoplastom vodiacich čiar prerušovaných šírky 250 mm biela retroreflexná</t>
  </si>
  <si>
    <t>6*8</t>
  </si>
  <si>
    <t>915721512.S</t>
  </si>
  <si>
    <t>Vodorovné dopravné značenie termoplastom prechodov pre chodcov, šípky, symboly a pod., biela retroreflexná</t>
  </si>
  <si>
    <t>8*1+1*2"čísla + vozičkár"</t>
  </si>
  <si>
    <t>916531111.S</t>
  </si>
  <si>
    <t>Osadenie záhonového alebo parkového obrubníka betón., do lôžka z bet. pros. tr. C 12/15 bez bočnej opory</t>
  </si>
  <si>
    <t>592170001000.S</t>
  </si>
  <si>
    <t>Obrubník cestný, lxšxv 1000x150x260 mm</t>
  </si>
  <si>
    <t>60*1,01 "Přepočítané koeficientom množstva</t>
  </si>
  <si>
    <t>918101111.S</t>
  </si>
  <si>
    <t>Lôžko pod obrubníky, krajníky alebo obruby z dlažobných kociek z betónu prostého tr. C 12/15</t>
  </si>
  <si>
    <t>60,000*0,3*0,3</t>
  </si>
  <si>
    <t>06 - Elektroinštalácia</t>
  </si>
  <si>
    <t xml:space="preserve">                                         </t>
  </si>
  <si>
    <t>D1 - Elektromontáže M21 - silnoprúd</t>
  </si>
  <si>
    <t xml:space="preserve">    Rúrkové vedenia, ška - Rúrkové vedenia, ška</t>
  </si>
  <si>
    <t xml:space="preserve">    Vodiče, šnúry, káble - Vodiče, šnúry, káble</t>
  </si>
  <si>
    <t xml:space="preserve">    Ukončenia vodičov, s - Ukončenia vodičov, s</t>
  </si>
  <si>
    <t xml:space="preserve">    Rozvádzače, rozvodné - Rozvádzače, rozvodné</t>
  </si>
  <si>
    <t xml:space="preserve">    Rozvádzač  RH - Rozvádzač  RH</t>
  </si>
  <si>
    <t xml:space="preserve">    Hlavná uzemňovacia s - Hlavná uzemňovacia s</t>
  </si>
  <si>
    <t>D2 - Elektromontáže M22 - slaboprúd</t>
  </si>
  <si>
    <t xml:space="preserve">    Dátové rozvody - Dátové rozvody</t>
  </si>
  <si>
    <t xml:space="preserve">    Domáce dorozumievaci - DDZ</t>
  </si>
  <si>
    <t>D3 - Vonkajšie osvetlenie areálu</t>
  </si>
  <si>
    <t xml:space="preserve">    Vedenie uzemňovacie - Vedenie uzemňovacie</t>
  </si>
  <si>
    <t xml:space="preserve">    Zemné práce NN prípo - Zemné práce NN prípo</t>
  </si>
  <si>
    <t>D4 - Východzia revízia elektro</t>
  </si>
  <si>
    <t>Elektromontáže M21 - silnoprúd</t>
  </si>
  <si>
    <t>Rúrkové vedenia, ška</t>
  </si>
  <si>
    <t>21001-0003</t>
  </si>
  <si>
    <t>Rúrka ohybná PVC pod omietkou 23 mm</t>
  </si>
  <si>
    <t>345 701I03</t>
  </si>
  <si>
    <t>Rúrka el-inšt PVC ohybná FXP 25 IEC</t>
  </si>
  <si>
    <t>Vodiče, šnúry, káble</t>
  </si>
  <si>
    <t>21080-0101</t>
  </si>
  <si>
    <t>Kábel 750V uložený inštalačne lište CYKY-O 2x1,5</t>
  </si>
  <si>
    <t>341 201M14</t>
  </si>
  <si>
    <t>Kábel Cu jadro 750V CYKY-O 2x1,5</t>
  </si>
  <si>
    <t>21080-0125</t>
  </si>
  <si>
    <t>Kábel 750V uložený v zemnom výkope CYKY-J 3x4</t>
  </si>
  <si>
    <t>341 201M19</t>
  </si>
  <si>
    <t>Kábel Cu jadro 750V CYKY-J 3x4</t>
  </si>
  <si>
    <t>21080-0125.1</t>
  </si>
  <si>
    <t>Kábel 750V uložený v zemnom výkope CYKY-J 3x2,5</t>
  </si>
  <si>
    <t>341 201M19.1</t>
  </si>
  <si>
    <t>Kábel Cu jadro 750V CYKY-J 3x2,5</t>
  </si>
  <si>
    <t>21080-0125.2</t>
  </si>
  <si>
    <t>Kábel 750V uložený v zemnom výkope CYKY-J 4x1,5</t>
  </si>
  <si>
    <t>341 201M19.2</t>
  </si>
  <si>
    <t>Kábel Cu jadro 750V CYKY-J 4x1,5</t>
  </si>
  <si>
    <t>21080-0125.3</t>
  </si>
  <si>
    <t>Kábel 750V uložený v zemnom výkope NAYY-J 4x50</t>
  </si>
  <si>
    <t>341 201M19.3</t>
  </si>
  <si>
    <t>Kábel Al jadro 750V NAYY-J 4x50</t>
  </si>
  <si>
    <t>Ukončenia vodičov, s</t>
  </si>
  <si>
    <t>21010-0251</t>
  </si>
  <si>
    <t>Ukončenie káblov celoplastových smršť. záklopkou do 4x50</t>
  </si>
  <si>
    <t>kus</t>
  </si>
  <si>
    <t>21010-0002</t>
  </si>
  <si>
    <t>Ukončenie vodiča v rozvádzači a zapojenie do 4x50</t>
  </si>
  <si>
    <t>Rozvádzače, rozvodné</t>
  </si>
  <si>
    <t>21019-0003</t>
  </si>
  <si>
    <t>Montáž, demontáž prístrojovej vložky do 100 kg</t>
  </si>
  <si>
    <t>21002-1361-51</t>
  </si>
  <si>
    <t>P/ Dokončovacie práce na rozvádzačoch</t>
  </si>
  <si>
    <t>Hasma</t>
  </si>
  <si>
    <t>Pilierový elektromerový rozvádzač RE2.0 F403 32A P0</t>
  </si>
  <si>
    <t>Rozvádzač  RH</t>
  </si>
  <si>
    <t>357 SA18323</t>
  </si>
  <si>
    <t>Rozvádzač BFU 3/72-C</t>
  </si>
  <si>
    <t>B-9 000-1.8</t>
  </si>
  <si>
    <t>Prepojenie pomocných obvodov</t>
  </si>
  <si>
    <t>358 51F704</t>
  </si>
  <si>
    <t>Istič 3-pól - 6kA ( 1MD ) Pl6-B40/3</t>
  </si>
  <si>
    <t>359 51F801</t>
  </si>
  <si>
    <t>Podpäťová cievka Z-USD230 s oneskorením</t>
  </si>
  <si>
    <t>358 55F353</t>
  </si>
  <si>
    <t>Zvodič prepätia komplet  SPB-12/280/4</t>
  </si>
  <si>
    <t>358 55F353.1</t>
  </si>
  <si>
    <t>Zvodič prepätia komplet  SPB-12/280/2</t>
  </si>
  <si>
    <t>358 53F621</t>
  </si>
  <si>
    <t>Inštalačné reléZ-230/SS</t>
  </si>
  <si>
    <t>358 53F506</t>
  </si>
  <si>
    <t>Istič 1-pólový - 6kA (1MD) PL6-B6/1</t>
  </si>
  <si>
    <t>358 51F102</t>
  </si>
  <si>
    <t>Istič 1-pólový - 6kA (1MD) PL6-C2/1</t>
  </si>
  <si>
    <t>358 53F510</t>
  </si>
  <si>
    <t>Istič 1-pólový - 6kA (1MD) PL6-B10/1</t>
  </si>
  <si>
    <t>358 51F606</t>
  </si>
  <si>
    <t>Istič 3-pólový - 6kA (1MD) PL6-B6/3</t>
  </si>
  <si>
    <t>358 55F431</t>
  </si>
  <si>
    <t>Chránič prúdový 2-pól (2MD) PFL6-16/1N/B/003</t>
  </si>
  <si>
    <t>358 55F429</t>
  </si>
  <si>
    <t>Chránič prúdový 2-pól (2MD) PFL6-10/1N/B/003</t>
  </si>
  <si>
    <t>XALK178</t>
  </si>
  <si>
    <t>Ovládač núdzového vypnutia</t>
  </si>
  <si>
    <t>XALE1341</t>
  </si>
  <si>
    <t>Prepínač v skrinka 1Z, 0-1</t>
  </si>
  <si>
    <t>Hlavná uzemňovacia s</t>
  </si>
  <si>
    <t>21001-0313</t>
  </si>
  <si>
    <t>Škatuľa KO 125, odbočovacia hranatá bez zapojenia</t>
  </si>
  <si>
    <t>345 611I21</t>
  </si>
  <si>
    <t>Škatuľa KO odbočovacia AK 150 T, žltá 150x150x70</t>
  </si>
  <si>
    <t>345 611I22</t>
  </si>
  <si>
    <t>Viečko AK/TD 150, pod omietku biele ( na výmenu )</t>
  </si>
  <si>
    <t>21022-0311-51</t>
  </si>
  <si>
    <t>P/ Ekvipotenciálna svorkovnica - pripojenie</t>
  </si>
  <si>
    <t>357 10F081</t>
  </si>
  <si>
    <t>Svorkovnica ochranná 7x16mm2, l= 59mm : PE-KS (7P)</t>
  </si>
  <si>
    <t>357 0F1351</t>
  </si>
  <si>
    <t>Lišta prístrojová, oceľová : TSS 15/1</t>
  </si>
  <si>
    <t>21022-0451</t>
  </si>
  <si>
    <t>Ochranné pospojovanie vodičom Cu 4-16 mm2, voľne uložené</t>
  </si>
  <si>
    <t>341 000M58</t>
  </si>
  <si>
    <t>Vodič CY 6 lano, zel/žlté</t>
  </si>
  <si>
    <t>345 701I03.1</t>
  </si>
  <si>
    <t>Rúrka el-inšt PVC ohybná FXP 25 IEC, pancierová</t>
  </si>
  <si>
    <t>21022-0302</t>
  </si>
  <si>
    <t>Svorka bleskozvodná nad 2 skrutky (SJ,SK,SO,SZ,ST,SR01-2)</t>
  </si>
  <si>
    <t>354 903Z62</t>
  </si>
  <si>
    <t>Svorka ST 03, na vodovodné potrubie, D 1 "</t>
  </si>
  <si>
    <t>D2</t>
  </si>
  <si>
    <t>Elektromontáže M22 - slaboprúd</t>
  </si>
  <si>
    <t>285171</t>
  </si>
  <si>
    <t>19" nástenný rozvádzač 6U</t>
  </si>
  <si>
    <t>21019-0003.1</t>
  </si>
  <si>
    <t>Montáž prístrojovej vložky do 100 kg</t>
  </si>
  <si>
    <t>Dátové rozvody</t>
  </si>
  <si>
    <t>22028-0221</t>
  </si>
  <si>
    <t>Kábel FTP uložený pod omietkou v el.nštalačnej trubke</t>
  </si>
  <si>
    <t>341 502M02</t>
  </si>
  <si>
    <t>Dátový kábel FTP 4x2x24AWG</t>
  </si>
  <si>
    <t>22030-1201-31</t>
  </si>
  <si>
    <t>Dátová zásuvka Cat. 6A - len montáž</t>
  </si>
  <si>
    <t>374 31X002</t>
  </si>
  <si>
    <t>Zásuvka dátová dvojnásobná Cat.6A, pod omietku</t>
  </si>
  <si>
    <t>Domáce dorozumievaci</t>
  </si>
  <si>
    <t>DDZ</t>
  </si>
  <si>
    <t>22028-0221.1</t>
  </si>
  <si>
    <t>Kábel uložený pod omietkou SYKFY do 5x2x0,5</t>
  </si>
  <si>
    <t>341 502M05</t>
  </si>
  <si>
    <t>Kábel telefónny Cu jadro SYKFY 5x2x0,50</t>
  </si>
  <si>
    <t>22032-0321</t>
  </si>
  <si>
    <t>Montáž tlačítkového tabla do steny do 9 tlačítok</t>
  </si>
  <si>
    <t>382 318T51</t>
  </si>
  <si>
    <t>Vrátnik elektrický - EV 94 : 4 FP 111 46</t>
  </si>
  <si>
    <t>22032-0306</t>
  </si>
  <si>
    <t>Montáž elektronicky ovládaného zámku EZ</t>
  </si>
  <si>
    <t>382 330T02</t>
  </si>
  <si>
    <t>Zámok elektrický - EZ 93 : 4 FN 877 03, úzky, Ľ/P</t>
  </si>
  <si>
    <t>22049-0042</t>
  </si>
  <si>
    <t>Montáž DT s možnosťou otvárania dverí, s voľbou účastníka</t>
  </si>
  <si>
    <t>382 260T05</t>
  </si>
  <si>
    <t>Telefón domáci - DT 93 : 4 FP 110 53  (2tlač)</t>
  </si>
  <si>
    <t>22041-0166</t>
  </si>
  <si>
    <t>Montáž sieťového zdroja SN, pre DT</t>
  </si>
  <si>
    <t>382 331T04</t>
  </si>
  <si>
    <t>Napájač sieťový - SN 94 : 4 FP 672 40</t>
  </si>
  <si>
    <t>D3</t>
  </si>
  <si>
    <t>Vonkajšie osvetlenie areálu</t>
  </si>
  <si>
    <t>Pol1</t>
  </si>
  <si>
    <t>Prírubový kužeľový stožiar h=12m</t>
  </si>
  <si>
    <t>Pol2</t>
  </si>
  <si>
    <t>Profi LED 600W, 80500lm, IP66</t>
  </si>
  <si>
    <t>Pol3</t>
  </si>
  <si>
    <t>Zdroj napájania reflektora</t>
  </si>
  <si>
    <t>Pol4</t>
  </si>
  <si>
    <t>Základový rošt</t>
  </si>
  <si>
    <t>Pol5</t>
  </si>
  <si>
    <t>Konzola 1m</t>
  </si>
  <si>
    <t>Pol6</t>
  </si>
  <si>
    <t>Parkový stĺp h=4m s LED svietidlom 40W, 6240lm, ukotvenie do betónu</t>
  </si>
  <si>
    <t>F</t>
  </si>
  <si>
    <t>Recyklačný poplatok svietidlo</t>
  </si>
  <si>
    <t>Pol7</t>
  </si>
  <si>
    <t>Montáž svietidiel</t>
  </si>
  <si>
    <t>Vedenie uzemňovacie</t>
  </si>
  <si>
    <t>21022-0022</t>
  </si>
  <si>
    <t>Vedenie uzemňovacie FeZn D 8,10 mm</t>
  </si>
  <si>
    <t>354 900Z21</t>
  </si>
  <si>
    <t>Drôt zvodový - zemniaci FeZn  D 8,10 mm</t>
  </si>
  <si>
    <t>355 903Z20</t>
  </si>
  <si>
    <t>Uzemňovacia svorka SR03, SR02</t>
  </si>
  <si>
    <t>Zemné práce NN prípo</t>
  </si>
  <si>
    <t>460200173</t>
  </si>
  <si>
    <t>Hĺbenie kábelovej ryhy 40cm širokej 80cm hlbokej, v triede 3</t>
  </si>
  <si>
    <t>460420385</t>
  </si>
  <si>
    <t>Zriadenie kábelového lôžka z piesku vrstvy 10cm a bet.doskami</t>
  </si>
  <si>
    <t>460490011</t>
  </si>
  <si>
    <t>Rozvinutie a uloženie výstražnej fólie PVC do ryhy š. 22 cm</t>
  </si>
  <si>
    <t>2830002000</t>
  </si>
  <si>
    <t>Výstražná fólia červena</t>
  </si>
  <si>
    <t>460560173</t>
  </si>
  <si>
    <t>Ručný zásyp nezap.káblovej ryhy bez zhut.zeminy, 40cm x 80cm</t>
  </si>
  <si>
    <t>460620013</t>
  </si>
  <si>
    <t>Provizórna úprava terénu tr.zeminy 3</t>
  </si>
  <si>
    <t>21329-9005-51</t>
  </si>
  <si>
    <t>Drobné elektroinštalačné práce</t>
  </si>
  <si>
    <t>hod</t>
  </si>
  <si>
    <t>D4</t>
  </si>
  <si>
    <t>Východzia revízia elektro</t>
  </si>
  <si>
    <t>21329-99081</t>
  </si>
  <si>
    <t>Východzia revízia elektro a vypracovanie správy</t>
  </si>
  <si>
    <t>07 - Sadové úpravy</t>
  </si>
  <si>
    <t>1 - Zemné práce</t>
  </si>
  <si>
    <t>2 - Zakladanie</t>
  </si>
  <si>
    <t xml:space="preserve">HSV </t>
  </si>
  <si>
    <t>180401211.S</t>
  </si>
  <si>
    <t>Založenie trávnika lúčneho výsevom v rovine alebo na svahu do 1:5</t>
  </si>
  <si>
    <t>984+1097</t>
  </si>
  <si>
    <t>005720001400.S</t>
  </si>
  <si>
    <t>Osivá tráv - semená parkovej zmesi</t>
  </si>
  <si>
    <t>2081*0,0309 'Přepočítané koeficientom množstva</t>
  </si>
  <si>
    <t>183205111.S</t>
  </si>
  <si>
    <t>Založenie záhonu na svahu nad 1:5 do 1:2 rovine alebo na svahu do 1:5 v hornine 1 až 2</t>
  </si>
  <si>
    <t>183205112.S</t>
  </si>
  <si>
    <t>Založenie záhonu na svahu nad 1:5 do 1:2 rovine alebo na svahu do 1:5 v hornine 3</t>
  </si>
  <si>
    <t>183403114.S</t>
  </si>
  <si>
    <t>Obrobenie pôdy kultivátorovaním v rovine alebo na svahu do 1:5</t>
  </si>
  <si>
    <t>183403152.S</t>
  </si>
  <si>
    <t>Obrobenie pôdy bránením v rovine alebo na svahu do 1:5</t>
  </si>
  <si>
    <t>183403161.S</t>
  </si>
  <si>
    <t>Obrobenie pôdy valcovaním v rovine alebo na svahu do 1:5</t>
  </si>
  <si>
    <t>183405291.S</t>
  </si>
  <si>
    <t>Príplatok k cene za vykonanie mulčovania súčasne s osevom</t>
  </si>
  <si>
    <t>bal.</t>
  </si>
  <si>
    <t>112101113.S456</t>
  </si>
  <si>
    <t xml:space="preserve">Výsadba stromov vrátne dodávky , zálievky a zakotvenia javor poľný ( veľkosť 14-16) </t>
  </si>
  <si>
    <t xml:space="preserve">Výsadba stromov vrátne dodávky , zálievky a zakotvenia hrab obyčajný( veľkosť 14-16) </t>
  </si>
  <si>
    <t xml:space="preserve">Výsadba stromov vrátne dodávky , zálievky a zakotvenia lipa malolistá ( veľkosť 14-16) </t>
  </si>
  <si>
    <t xml:space="preserve">Výsadba stromov vrátne dodávky , zálievky a zakotvenia vrŕba biela( veľkosť 14-16) </t>
  </si>
  <si>
    <t xml:space="preserve">Výsadba stromov vrátne dodávky , zálievky a zakotvenia jelša lepkavá( veľkosť 14-16) </t>
  </si>
  <si>
    <t>184103811.S456</t>
  </si>
  <si>
    <t>Výsadba vráatne dodávky  vhodných trvaliek/krov pre dažďove záhrady</t>
  </si>
  <si>
    <t>184211111.S456</t>
  </si>
  <si>
    <t xml:space="preserve">Výsadba záhonov komplet vrátane dodávky kvetín/krikov </t>
  </si>
  <si>
    <t>184921210.S</t>
  </si>
  <si>
    <t>Mulčovanie záhonu štrkom alebo štrkodrvou hr. vrstvy do 50 mm v rovine alebo na svahu do 1:5</t>
  </si>
  <si>
    <t>583410004300.S</t>
  </si>
  <si>
    <t>Štrkodrva frakcia 0-32 mm</t>
  </si>
  <si>
    <t>392*1,15</t>
  </si>
  <si>
    <t>512</t>
  </si>
  <si>
    <t>1017352818</t>
  </si>
  <si>
    <t>100a</t>
  </si>
  <si>
    <t>101a</t>
  </si>
  <si>
    <t>102a</t>
  </si>
  <si>
    <t>103a</t>
  </si>
  <si>
    <t>100b</t>
  </si>
  <si>
    <t>101b</t>
  </si>
  <si>
    <t>102b</t>
  </si>
  <si>
    <t>103b</t>
  </si>
  <si>
    <t>Montáž a dodávka klimatizácie 3,5kW - 1. NP</t>
  </si>
  <si>
    <t>Montáž, dodávka a doprava modulovej stavby  - 1. NP</t>
  </si>
  <si>
    <r>
      <t xml:space="preserve">Rozmer modulovej stavby 1. NP: dĺžka 15,2m, šírka 6,2 m, výška 2,9-3,0 m- </t>
    </r>
    <r>
      <rPr>
        <sz val="9"/>
        <color rgb="FFFF0000"/>
        <rFont val="Arial CE"/>
        <charset val="238"/>
      </rPr>
      <t>OCENIŤ DO POLOŽKY PČ 1</t>
    </r>
  </si>
  <si>
    <r>
      <t>Zváraná oceľová konštrukcia z uzavretých profilov s konečnou povrchvou úpravou polyuretánovou farbou - 1. NP -</t>
    </r>
    <r>
      <rPr>
        <sz val="9"/>
        <color rgb="FFFF0000"/>
        <rFont val="Arial CE"/>
        <charset val="238"/>
      </rPr>
      <t xml:space="preserve"> OCENIŤ DO POLOŽKY PČ 1</t>
    </r>
  </si>
  <si>
    <r>
      <t xml:space="preserve">Strecha a vonkajšie steny modulovej stavby sú zo sendvičových PIR panelov hr. 160 mm, plastové okná, hliníkové vstupné dvere, podlaha zložená z izolácie, oc.roštov, MFP dosky a PVC - 1. NP - </t>
    </r>
    <r>
      <rPr>
        <sz val="9"/>
        <color rgb="FFFF0000"/>
        <rFont val="Arial CE"/>
        <charset val="238"/>
      </rPr>
      <t>OCENIŤ DO POLOŽKY PČ 1</t>
    </r>
  </si>
  <si>
    <t>Montáž, dodávka a doprava modulovej stavby  - 2. NP</t>
  </si>
  <si>
    <r>
      <t xml:space="preserve">Rozmer modulovej stavby 2. NP: dĺžka 15,2 m šírka 3,0 m výška 2,9-3,0 m - </t>
    </r>
    <r>
      <rPr>
        <sz val="9"/>
        <color rgb="FFFF0000"/>
        <rFont val="Arial CE"/>
        <charset val="238"/>
      </rPr>
      <t>OCENIŤ DO POLOŽKY PČ 5</t>
    </r>
  </si>
  <si>
    <r>
      <t>Zváraná oceľová konštrukcia z uzavretých profilov s konečnou povrchvou úpravou polyuretánovou farbou - 2. NP -</t>
    </r>
    <r>
      <rPr>
        <sz val="9"/>
        <color rgb="FFFF0000"/>
        <rFont val="Arial CE"/>
        <charset val="238"/>
      </rPr>
      <t xml:space="preserve"> OCENIŤ DO POLOŽKY PČ 5</t>
    </r>
  </si>
  <si>
    <r>
      <t xml:space="preserve">Strecha a vonkajšie steny modulovej stavby sú zo sendvičových PIR panelov hr. 160 mm, plastové okná, hliníkové vstupné dvere, podlaha zložená z izolácie, oc.roštov, MFP dosky a PVC- 2. NP - </t>
    </r>
    <r>
      <rPr>
        <sz val="9"/>
        <color rgb="FFFF0000"/>
        <rFont val="Arial CE"/>
        <charset val="238"/>
      </rPr>
      <t>OCENIŤ DO POLOŽKY PČ 5</t>
    </r>
  </si>
  <si>
    <t>500a</t>
  </si>
  <si>
    <t>500b</t>
  </si>
  <si>
    <t>Montáž a dodávka fasády falcovaný plech - 1. NP</t>
  </si>
  <si>
    <t>Montáž a dodávka fasády falcovaný plech - 2. NP</t>
  </si>
  <si>
    <t>Montáž a dodávka interiéru 1. NP - vnútorné steny sendvičový panel hr. 100 mm EPS, inter. dvere, vodoinštalácia a zariaďovacie predmety, elektroinštalácia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</si>
</sst>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&quot;.&quot;mm&quot;.&quot;yyyy"/>
    <numFmt numFmtId="166" formatCode="#,##0.00000"/>
    <numFmt numFmtId="167" formatCode="#,##0.000"/>
    <numFmt numFmtId="168" formatCode="#\ ???/???"/>
  </numFmts>
  <fonts count="53">
    <font>
      <sz val="8"/>
      <color indexed="8"/>
      <name val="Arial CE"/>
    </font>
    <font>
      <sz val="12"/>
      <color indexed="8"/>
      <name val="Arial CE"/>
    </font>
    <font>
      <sz val="8"/>
      <color indexed="12"/>
      <name val="Arial CE"/>
    </font>
    <font>
      <sz val="8"/>
      <color indexed="14"/>
      <name val="Arial CE"/>
    </font>
    <font>
      <b/>
      <sz val="14"/>
      <color indexed="8"/>
      <name val="Arial CE"/>
    </font>
    <font>
      <b/>
      <sz val="12"/>
      <color indexed="16"/>
      <name val="Arial CE"/>
    </font>
    <font>
      <sz val="10"/>
      <color indexed="16"/>
      <name val="Arial CE"/>
    </font>
    <font>
      <sz val="10"/>
      <color indexed="8"/>
      <name val="Arial CE"/>
    </font>
    <font>
      <b/>
      <sz val="8"/>
      <color indexed="16"/>
      <name val="Arial CE"/>
    </font>
    <font>
      <b/>
      <sz val="11"/>
      <color indexed="8"/>
      <name val="Arial CE"/>
    </font>
    <font>
      <b/>
      <sz val="10"/>
      <color indexed="8"/>
      <name val="Arial CE"/>
    </font>
    <font>
      <sz val="10"/>
      <color indexed="12"/>
      <name val="Arial CE"/>
    </font>
    <font>
      <b/>
      <sz val="10"/>
      <color indexed="12"/>
      <name val="Arial CE"/>
    </font>
    <font>
      <b/>
      <sz val="10"/>
      <color indexed="16"/>
      <name val="Arial CE"/>
    </font>
    <font>
      <b/>
      <sz val="12"/>
      <color indexed="8"/>
      <name val="Arial CE"/>
    </font>
    <font>
      <b/>
      <sz val="10"/>
      <color indexed="19"/>
      <name val="Arial CE"/>
    </font>
    <font>
      <sz val="12"/>
      <color indexed="16"/>
      <name val="Arial CE"/>
    </font>
    <font>
      <sz val="8"/>
      <color indexed="16"/>
      <name val="Arial CE"/>
    </font>
    <font>
      <sz val="9"/>
      <color indexed="8"/>
      <name val="Arial CE"/>
    </font>
    <font>
      <sz val="9"/>
      <color indexed="16"/>
      <name val="Arial CE"/>
    </font>
    <font>
      <b/>
      <sz val="12"/>
      <color indexed="21"/>
      <name val="Arial CE"/>
    </font>
    <font>
      <b/>
      <sz val="11"/>
      <color indexed="22"/>
      <name val="Arial CE"/>
    </font>
    <font>
      <sz val="11"/>
      <color indexed="22"/>
      <name val="Arial CE"/>
    </font>
    <font>
      <sz val="11"/>
      <color indexed="16"/>
      <name val="Arial CE"/>
    </font>
    <font>
      <sz val="11"/>
      <color indexed="8"/>
      <name val="Arial CE"/>
    </font>
    <font>
      <sz val="18"/>
      <color indexed="8"/>
      <name val="Wingdings 2"/>
      <charset val="2"/>
    </font>
    <font>
      <sz val="18"/>
      <color indexed="11"/>
      <name val="Wingdings 2"/>
      <charset val="2"/>
    </font>
    <font>
      <sz val="10"/>
      <color indexed="22"/>
      <name val="Arial CE"/>
    </font>
    <font>
      <b/>
      <sz val="10"/>
      <color indexed="22"/>
      <name val="Arial CE"/>
    </font>
    <font>
      <sz val="10"/>
      <color indexed="14"/>
      <name val="Arial CE"/>
    </font>
    <font>
      <b/>
      <sz val="12"/>
      <color indexed="23"/>
      <name val="Arial CE"/>
    </font>
    <font>
      <sz val="12"/>
      <color indexed="22"/>
      <name val="Arial CE"/>
    </font>
    <font>
      <sz val="8"/>
      <color indexed="21"/>
      <name val="Arial CE"/>
    </font>
    <font>
      <b/>
      <sz val="8"/>
      <color indexed="8"/>
      <name val="Arial CE"/>
    </font>
    <font>
      <sz val="8"/>
      <color indexed="22"/>
      <name val="Arial CE"/>
    </font>
    <font>
      <sz val="7"/>
      <color indexed="16"/>
      <name val="Arial CE"/>
    </font>
    <font>
      <sz val="8"/>
      <color indexed="24"/>
      <name val="Arial CE"/>
    </font>
    <font>
      <sz val="8"/>
      <color indexed="25"/>
      <name val="Arial CE"/>
    </font>
    <font>
      <i/>
      <sz val="9"/>
      <color indexed="11"/>
      <name val="Arial CE"/>
    </font>
    <font>
      <i/>
      <sz val="8"/>
      <color indexed="11"/>
      <name val="Arial CE"/>
    </font>
    <font>
      <sz val="10"/>
      <color indexed="22"/>
      <name val="Helvetica"/>
      <family val="2"/>
    </font>
    <font>
      <sz val="8"/>
      <color indexed="27"/>
      <name val="Helvetica"/>
      <family val="2"/>
    </font>
    <font>
      <sz val="8"/>
      <color indexed="28"/>
      <name val="Arial CE"/>
    </font>
    <font>
      <sz val="8"/>
      <color indexed="29"/>
      <name val="Arial CE"/>
    </font>
    <font>
      <i/>
      <sz val="9"/>
      <color indexed="30"/>
      <name val="Arial CE"/>
    </font>
    <font>
      <sz val="9"/>
      <color indexed="30"/>
      <name val="Arial CE"/>
    </font>
    <font>
      <sz val="8"/>
      <color indexed="30"/>
      <name val="Arial CE"/>
    </font>
    <font>
      <sz val="8"/>
      <color indexed="31"/>
      <name val="Arial CE"/>
    </font>
    <font>
      <sz val="8"/>
      <color theme="1"/>
      <name val="Arial CE"/>
    </font>
    <font>
      <sz val="10"/>
      <color theme="1"/>
      <name val="Arial CE"/>
    </font>
    <font>
      <b/>
      <sz val="10"/>
      <color theme="1"/>
      <name val="Arial CE"/>
    </font>
    <font>
      <sz val="9"/>
      <color rgb="FFFF0000"/>
      <name val="Arial CE"/>
      <charset val="238"/>
    </font>
    <font>
      <sz val="8"/>
      <name val="Arial CE"/>
    </font>
  </fonts>
  <fills count="9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6"/>
        <bgColor auto="1"/>
      </patternFill>
    </fill>
    <fill>
      <patternFill patternType="solid">
        <fgColor rgb="FFFFFCAD"/>
        <bgColor indexed="64"/>
      </patternFill>
    </fill>
  </fills>
  <borders count="94">
    <border>
      <left/>
      <right/>
      <top/>
      <bottom/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 style="thin">
        <color indexed="13"/>
      </right>
      <top/>
      <bottom/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hair">
        <color indexed="16"/>
      </bottom>
      <diagonal/>
    </border>
    <border>
      <left style="thin">
        <color indexed="8"/>
      </left>
      <right style="hair">
        <color indexed="16"/>
      </right>
      <top/>
      <bottom/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/>
      <right style="hair">
        <color indexed="16"/>
      </right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 style="hair">
        <color indexed="16"/>
      </right>
      <top/>
      <bottom style="hair">
        <color indexed="16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13"/>
      </left>
      <right style="thin">
        <color indexed="8"/>
      </right>
      <top/>
      <bottom style="thin">
        <color indexed="13"/>
      </bottom>
      <diagonal/>
    </border>
    <border>
      <left style="thin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 style="thin">
        <color indexed="8"/>
      </right>
      <top/>
      <bottom style="hair">
        <color indexed="16"/>
      </bottom>
      <diagonal/>
    </border>
    <border>
      <left style="thin">
        <color indexed="8"/>
      </left>
      <right style="thin">
        <color indexed="8"/>
      </right>
      <top/>
      <bottom style="hair">
        <color indexed="16"/>
      </bottom>
      <diagonal/>
    </border>
    <border>
      <left/>
      <right style="thin">
        <color indexed="8"/>
      </right>
      <top style="hair">
        <color indexed="16"/>
      </top>
      <bottom/>
      <diagonal/>
    </border>
    <border>
      <left style="thin">
        <color indexed="8"/>
      </left>
      <right style="thin">
        <color indexed="8"/>
      </right>
      <top style="hair">
        <color indexed="16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thin">
        <color indexed="8"/>
      </right>
      <top style="hair">
        <color indexed="16"/>
      </top>
      <bottom style="hair">
        <color indexed="16"/>
      </bottom>
      <diagonal/>
    </border>
    <border>
      <left style="thin">
        <color indexed="8"/>
      </left>
      <right style="thin">
        <color indexed="8"/>
      </right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thin">
        <color indexed="13"/>
      </bottom>
      <diagonal/>
    </border>
    <border>
      <left/>
      <right/>
      <top style="hair">
        <color indexed="16"/>
      </top>
      <bottom style="thin">
        <color indexed="8"/>
      </bottom>
      <diagonal/>
    </border>
    <border>
      <left/>
      <right style="thin">
        <color indexed="8"/>
      </right>
      <top style="hair">
        <color indexed="16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16"/>
      </top>
      <bottom style="thin">
        <color indexed="8"/>
      </bottom>
      <diagonal/>
    </border>
    <border>
      <left/>
      <right/>
      <top style="hair">
        <color indexed="16"/>
      </top>
      <bottom style="dotted">
        <color indexed="27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dotted">
        <color indexed="27"/>
      </bottom>
      <diagonal/>
    </border>
    <border>
      <left style="hair">
        <color indexed="16"/>
      </left>
      <right style="dotted">
        <color indexed="27"/>
      </right>
      <top style="hair">
        <color indexed="16"/>
      </top>
      <bottom style="hair">
        <color indexed="16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dotted">
        <color indexed="27"/>
      </left>
      <right style="hair">
        <color indexed="16"/>
      </right>
      <top style="hair">
        <color indexed="16"/>
      </top>
      <bottom style="dotted">
        <color indexed="27"/>
      </bottom>
      <diagonal/>
    </border>
    <border>
      <left style="thin">
        <color indexed="8"/>
      </left>
      <right/>
      <top/>
      <bottom/>
      <diagonal/>
    </border>
    <border>
      <left/>
      <right/>
      <top style="dotted">
        <color indexed="27"/>
      </top>
      <bottom/>
      <diagonal/>
    </border>
    <border>
      <left/>
      <right/>
      <top style="hair">
        <color indexed="16"/>
      </top>
      <bottom/>
      <diagonal/>
    </border>
    <border>
      <left/>
      <right style="thin">
        <color indexed="8"/>
      </right>
      <top style="hair">
        <color indexed="16"/>
      </top>
      <bottom/>
      <diagonal/>
    </border>
    <border>
      <left/>
      <right/>
      <top/>
      <bottom style="dotted">
        <color indexed="27"/>
      </bottom>
      <diagonal/>
    </border>
    <border>
      <left/>
      <right/>
      <top/>
      <bottom style="hair">
        <color indexed="16"/>
      </bottom>
      <diagonal/>
    </border>
    <border>
      <left/>
      <right style="thin">
        <color indexed="8"/>
      </right>
      <top/>
      <bottom style="hair">
        <color indexed="16"/>
      </bottom>
      <diagonal/>
    </border>
    <border>
      <left style="thin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dotted">
        <color indexed="27"/>
      </top>
      <bottom style="dotted">
        <color indexed="8"/>
      </bottom>
      <diagonal/>
    </border>
    <border>
      <left style="dotted">
        <color indexed="8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dotted">
        <color indexed="8"/>
      </bottom>
      <diagonal/>
    </border>
    <border>
      <left style="hair">
        <color indexed="16"/>
      </left>
      <right style="hair">
        <color indexed="16"/>
      </right>
      <top style="dotted">
        <color indexed="27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dotted">
        <color indexed="27"/>
      </top>
      <bottom style="dotted">
        <color indexed="8"/>
      </bottom>
      <diagonal/>
    </border>
    <border>
      <left/>
      <right/>
      <top style="dotted">
        <color indexed="8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/>
      <top/>
      <bottom style="dotted">
        <color indexed="8"/>
      </bottom>
      <diagonal/>
    </border>
    <border>
      <left style="hair">
        <color indexed="16"/>
      </left>
      <right style="hair">
        <color indexed="16"/>
      </right>
      <top style="dotted">
        <color indexed="8"/>
      </top>
      <bottom style="hair">
        <color indexed="16"/>
      </bottom>
      <diagonal/>
    </border>
    <border>
      <left style="hair">
        <color indexed="16"/>
      </left>
      <right style="thin">
        <color indexed="8"/>
      </right>
      <top style="hair">
        <color indexed="16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/>
      <diagonal/>
    </border>
    <border>
      <left/>
      <right style="thin">
        <color indexed="8"/>
      </right>
      <top/>
      <bottom style="dotted">
        <color indexed="8"/>
      </bottom>
      <diagonal/>
    </border>
    <border>
      <left style="hair">
        <color indexed="16"/>
      </left>
      <right style="thin">
        <color indexed="8"/>
      </right>
      <top style="dotted">
        <color indexed="8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</borders>
  <cellStyleXfs count="1">
    <xf numFmtId="0" fontId="0" fillId="0" borderId="0" applyNumberFormat="0" applyFill="0" applyBorder="0" applyProtection="0"/>
  </cellStyleXfs>
  <cellXfs count="414">
    <xf numFmtId="0" fontId="0" fillId="0" borderId="0" xfId="0"/>
    <xf numFmtId="0" fontId="0" fillId="0" borderId="0" xfId="0" applyNumberFormat="1"/>
    <xf numFmtId="49" fontId="2" fillId="2" borderId="1" xfId="0" applyNumberFormat="1" applyFont="1" applyFill="1" applyBorder="1" applyAlignment="1">
      <alignment horizontal="left" vertical="center"/>
    </xf>
    <xf numFmtId="0" fontId="0" fillId="2" borderId="2" xfId="0" applyFill="1" applyBorder="1"/>
    <xf numFmtId="0" fontId="2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6" xfId="0" applyBorder="1"/>
    <xf numFmtId="49" fontId="0" fillId="2" borderId="6" xfId="0" applyNumberFormat="1" applyFill="1" applyBorder="1" applyAlignment="1">
      <alignment horizontal="left" vertical="center"/>
    </xf>
    <xf numFmtId="0" fontId="0" fillId="0" borderId="7" xfId="0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49" fontId="4" fillId="2" borderId="6" xfId="0" applyNumberFormat="1" applyFont="1" applyFill="1" applyBorder="1" applyAlignment="1">
      <alignment horizontal="left" vertical="center"/>
    </xf>
    <xf numFmtId="0" fontId="0" fillId="2" borderId="14" xfId="0" applyFill="1" applyBorder="1"/>
    <xf numFmtId="0" fontId="0" fillId="2" borderId="15" xfId="0" applyFill="1" applyBorder="1"/>
    <xf numFmtId="49" fontId="3" fillId="2" borderId="6" xfId="0" applyNumberFormat="1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top"/>
    </xf>
    <xf numFmtId="49" fontId="6" fillId="2" borderId="6" xfId="0" applyNumberFormat="1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49" fontId="7" fillId="4" borderId="6" xfId="0" applyNumberFormat="1" applyFont="1" applyFill="1" applyBorder="1" applyAlignment="1">
      <alignment horizontal="left" vertical="center"/>
    </xf>
    <xf numFmtId="0" fontId="0" fillId="2" borderId="16" xfId="0" applyFill="1" applyBorder="1"/>
    <xf numFmtId="0" fontId="0" fillId="2" borderId="17" xfId="0" applyFill="1" applyBorder="1"/>
    <xf numFmtId="49" fontId="10" fillId="2" borderId="16" xfId="0" applyNumberFormat="1" applyFont="1" applyFill="1" applyBorder="1" applyAlignment="1">
      <alignment horizontal="left"/>
    </xf>
    <xf numFmtId="49" fontId="6" fillId="2" borderId="6" xfId="0" applyNumberFormat="1" applyFont="1" applyFill="1" applyBorder="1" applyAlignment="1">
      <alignment horizontal="right"/>
    </xf>
    <xf numFmtId="49" fontId="6" fillId="2" borderId="6" xfId="0" applyNumberFormat="1" applyFont="1" applyFill="1" applyBorder="1" applyAlignment="1">
      <alignment horizontal="left"/>
    </xf>
    <xf numFmtId="49" fontId="11" fillId="2" borderId="6" xfId="0" applyNumberFormat="1" applyFont="1" applyFill="1" applyBorder="1" applyAlignment="1">
      <alignment horizontal="left"/>
    </xf>
    <xf numFmtId="0" fontId="11" fillId="2" borderId="6" xfId="0" applyFont="1" applyFill="1" applyBorder="1"/>
    <xf numFmtId="0" fontId="11" fillId="2" borderId="14" xfId="0" applyFont="1" applyFill="1" applyBorder="1"/>
    <xf numFmtId="0" fontId="11" fillId="2" borderId="15" xfId="0" applyFont="1" applyFill="1" applyBorder="1"/>
    <xf numFmtId="0" fontId="11" fillId="2" borderId="13" xfId="0" applyFont="1" applyFill="1" applyBorder="1"/>
    <xf numFmtId="0" fontId="0" fillId="5" borderId="18" xfId="0" applyFill="1" applyBorder="1" applyAlignment="1">
      <alignment vertical="center"/>
    </xf>
    <xf numFmtId="49" fontId="14" fillId="5" borderId="19" xfId="0" applyNumberFormat="1" applyFont="1" applyFill="1" applyBorder="1" applyAlignment="1">
      <alignment horizontal="left" vertical="center"/>
    </xf>
    <xf numFmtId="0" fontId="0" fillId="5" borderId="20" xfId="0" applyFill="1" applyBorder="1" applyAlignment="1">
      <alignment vertical="center"/>
    </xf>
    <xf numFmtId="49" fontId="14" fillId="5" borderId="20" xfId="0" applyNumberFormat="1" applyFont="1" applyFill="1" applyBorder="1" applyAlignment="1">
      <alignment horizontal="center" vertical="center"/>
    </xf>
    <xf numFmtId="0" fontId="0" fillId="5" borderId="22" xfId="0" applyFill="1" applyBorder="1" applyAlignment="1">
      <alignment vertical="center"/>
    </xf>
    <xf numFmtId="0" fontId="0" fillId="5" borderId="15" xfId="0" applyFill="1" applyBorder="1" applyAlignment="1">
      <alignment vertical="center"/>
    </xf>
    <xf numFmtId="49" fontId="15" fillId="2" borderId="17" xfId="0" applyNumberFormat="1" applyFont="1" applyFill="1" applyBorder="1" applyAlignment="1">
      <alignment horizontal="left"/>
    </xf>
    <xf numFmtId="49" fontId="6" fillId="2" borderId="16" xfId="0" applyNumberFormat="1" applyFont="1" applyFill="1" applyBorder="1" applyAlignment="1">
      <alignment horizontal="left"/>
    </xf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49" fontId="4" fillId="2" borderId="6" xfId="0" applyNumberFormat="1" applyFont="1" applyFill="1" applyBorder="1" applyAlignment="1">
      <alignment horizontal="left"/>
    </xf>
    <xf numFmtId="49" fontId="9" fillId="2" borderId="6" xfId="0" applyNumberFormat="1" applyFont="1" applyFill="1" applyBorder="1" applyAlignment="1">
      <alignment horizontal="left"/>
    </xf>
    <xf numFmtId="0" fontId="10" fillId="2" borderId="6" xfId="0" applyFont="1" applyFill="1" applyBorder="1"/>
    <xf numFmtId="0" fontId="7" fillId="2" borderId="6" xfId="0" applyFont="1" applyFill="1" applyBorder="1" applyAlignment="1">
      <alignment horizontal="left"/>
    </xf>
    <xf numFmtId="0" fontId="0" fillId="2" borderId="26" xfId="0" applyFill="1" applyBorder="1"/>
    <xf numFmtId="0" fontId="7" fillId="2" borderId="6" xfId="0" applyFont="1" applyFill="1" applyBorder="1"/>
    <xf numFmtId="0" fontId="0" fillId="2" borderId="27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5" xfId="0" applyFill="1" applyBorder="1"/>
    <xf numFmtId="0" fontId="0" fillId="2" borderId="36" xfId="0" applyFill="1" applyBorder="1"/>
    <xf numFmtId="0" fontId="0" fillId="6" borderId="20" xfId="0" applyFill="1" applyBorder="1" applyAlignment="1">
      <alignment vertical="center"/>
    </xf>
    <xf numFmtId="49" fontId="18" fillId="6" borderId="15" xfId="0" applyNumberFormat="1" applyFont="1" applyFill="1" applyBorder="1" applyAlignment="1">
      <alignment horizontal="center" vertical="center"/>
    </xf>
    <xf numFmtId="49" fontId="19" fillId="2" borderId="38" xfId="0" applyNumberFormat="1" applyFont="1" applyFill="1" applyBorder="1" applyAlignment="1">
      <alignment horizontal="center" vertical="center" wrapText="1"/>
    </xf>
    <xf numFmtId="49" fontId="19" fillId="2" borderId="39" xfId="0" applyNumberFormat="1" applyFont="1" applyFill="1" applyBorder="1" applyAlignment="1">
      <alignment horizontal="center" vertical="center" wrapText="1"/>
    </xf>
    <xf numFmtId="49" fontId="19" fillId="2" borderId="40" xfId="0" applyNumberFormat="1" applyFont="1" applyFill="1" applyBorder="1" applyAlignment="1">
      <alignment horizontal="center" vertical="center" wrapText="1"/>
    </xf>
    <xf numFmtId="0" fontId="0" fillId="2" borderId="41" xfId="0" applyFill="1" applyBorder="1"/>
    <xf numFmtId="0" fontId="0" fillId="2" borderId="28" xfId="0" applyFill="1" applyBorder="1"/>
    <xf numFmtId="49" fontId="20" fillId="2" borderId="6" xfId="0" applyNumberFormat="1" applyFont="1" applyFill="1" applyBorder="1" applyAlignment="1">
      <alignment horizontal="left"/>
    </xf>
    <xf numFmtId="0" fontId="20" fillId="2" borderId="6" xfId="0" applyFont="1" applyFill="1" applyBorder="1"/>
    <xf numFmtId="4" fontId="20" fillId="2" borderId="14" xfId="0" applyNumberFormat="1" applyFont="1" applyFill="1" applyBorder="1"/>
    <xf numFmtId="0" fontId="14" fillId="2" borderId="15" xfId="0" applyFont="1" applyFill="1" applyBorder="1" applyAlignment="1">
      <alignment horizontal="center"/>
    </xf>
    <xf numFmtId="4" fontId="16" fillId="2" borderId="31" xfId="0" applyNumberFormat="1" applyFont="1" applyFill="1" applyBorder="1"/>
    <xf numFmtId="4" fontId="16" fillId="2" borderId="6" xfId="0" applyNumberFormat="1" applyFont="1" applyFill="1" applyBorder="1"/>
    <xf numFmtId="166" fontId="16" fillId="2" borderId="6" xfId="0" applyNumberFormat="1" applyFont="1" applyFill="1" applyBorder="1"/>
    <xf numFmtId="4" fontId="16" fillId="2" borderId="32" xfId="0" applyNumberFormat="1" applyFont="1" applyFill="1" applyBorder="1"/>
    <xf numFmtId="49" fontId="14" fillId="2" borderId="6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0" fontId="14" fillId="2" borderId="6" xfId="0" applyFont="1" applyFill="1" applyBorder="1" applyAlignment="1">
      <alignment horizontal="left"/>
    </xf>
    <xf numFmtId="0" fontId="21" fillId="2" borderId="6" xfId="0" applyFont="1" applyFill="1" applyBorder="1"/>
    <xf numFmtId="0" fontId="22" fillId="2" borderId="6" xfId="0" applyFont="1" applyFill="1" applyBorder="1"/>
    <xf numFmtId="49" fontId="9" fillId="2" borderId="15" xfId="0" applyNumberFormat="1" applyFont="1" applyFill="1" applyBorder="1" applyAlignment="1">
      <alignment horizontal="center"/>
    </xf>
    <xf numFmtId="4" fontId="23" fillId="2" borderId="31" xfId="0" applyNumberFormat="1" applyFont="1" applyFill="1" applyBorder="1"/>
    <xf numFmtId="4" fontId="23" fillId="2" borderId="6" xfId="0" applyNumberFormat="1" applyFont="1" applyFill="1" applyBorder="1"/>
    <xf numFmtId="166" fontId="23" fillId="2" borderId="6" xfId="0" applyNumberFormat="1" applyFont="1" applyFill="1" applyBorder="1"/>
    <xf numFmtId="4" fontId="23" fillId="2" borderId="32" xfId="0" applyNumberFormat="1" applyFont="1" applyFill="1" applyBorder="1"/>
    <xf numFmtId="49" fontId="24" fillId="2" borderId="6" xfId="0" applyNumberFormat="1" applyFont="1" applyFill="1" applyBorder="1" applyAlignment="1">
      <alignment horizontal="left"/>
    </xf>
    <xf numFmtId="0" fontId="24" fillId="2" borderId="6" xfId="0" applyFont="1" applyFill="1" applyBorder="1" applyAlignment="1">
      <alignment horizontal="left"/>
    </xf>
    <xf numFmtId="49" fontId="25" fillId="2" borderId="8" xfId="0" applyNumberFormat="1" applyFont="1" applyFill="1" applyBorder="1" applyAlignment="1">
      <alignment horizontal="center"/>
    </xf>
    <xf numFmtId="0" fontId="27" fillId="2" borderId="6" xfId="0" applyFont="1" applyFill="1" applyBorder="1"/>
    <xf numFmtId="49" fontId="7" fillId="2" borderId="15" xfId="0" applyNumberFormat="1" applyFont="1" applyFill="1" applyBorder="1" applyAlignment="1">
      <alignment horizontal="center"/>
    </xf>
    <xf numFmtId="4" fontId="6" fillId="2" borderId="31" xfId="0" applyNumberFormat="1" applyFont="1" applyFill="1" applyBorder="1"/>
    <xf numFmtId="4" fontId="6" fillId="2" borderId="6" xfId="0" applyNumberFormat="1" applyFont="1" applyFill="1" applyBorder="1"/>
    <xf numFmtId="166" fontId="6" fillId="2" borderId="6" xfId="0" applyNumberFormat="1" applyFont="1" applyFill="1" applyBorder="1"/>
    <xf numFmtId="4" fontId="6" fillId="2" borderId="32" xfId="0" applyNumberFormat="1" applyFont="1" applyFill="1" applyBorder="1"/>
    <xf numFmtId="49" fontId="7" fillId="2" borderId="6" xfId="0" applyNumberFormat="1" applyFont="1" applyFill="1" applyBorder="1" applyAlignment="1">
      <alignment horizontal="left"/>
    </xf>
    <xf numFmtId="4" fontId="23" fillId="2" borderId="34" xfId="0" applyNumberFormat="1" applyFont="1" applyFill="1" applyBorder="1"/>
    <xf numFmtId="4" fontId="23" fillId="2" borderId="26" xfId="0" applyNumberFormat="1" applyFont="1" applyFill="1" applyBorder="1"/>
    <xf numFmtId="166" fontId="23" fillId="2" borderId="26" xfId="0" applyNumberFormat="1" applyFont="1" applyFill="1" applyBorder="1"/>
    <xf numFmtId="4" fontId="23" fillId="2" borderId="35" xfId="0" applyNumberFormat="1" applyFont="1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44" xfId="0" applyFill="1" applyBorder="1"/>
    <xf numFmtId="0" fontId="0" fillId="0" borderId="44" xfId="0" applyBorder="1"/>
    <xf numFmtId="0" fontId="0" fillId="0" borderId="45" xfId="0" applyBorder="1"/>
    <xf numFmtId="0" fontId="0" fillId="2" borderId="1" xfId="0" applyFill="1" applyBorder="1"/>
    <xf numFmtId="49" fontId="29" fillId="2" borderId="6" xfId="0" applyNumberFormat="1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/>
    </xf>
    <xf numFmtId="0" fontId="0" fillId="2" borderId="46" xfId="0" applyFill="1" applyBorder="1"/>
    <xf numFmtId="0" fontId="0" fillId="2" borderId="47" xfId="0" applyFill="1" applyBorder="1"/>
    <xf numFmtId="0" fontId="0" fillId="2" borderId="48" xfId="0" applyFill="1" applyBorder="1"/>
    <xf numFmtId="0" fontId="0" fillId="2" borderId="49" xfId="0" applyFill="1" applyBorder="1"/>
    <xf numFmtId="49" fontId="10" fillId="2" borderId="26" xfId="0" applyNumberFormat="1" applyFont="1" applyFill="1" applyBorder="1" applyAlignment="1">
      <alignment horizontal="left"/>
    </xf>
    <xf numFmtId="4" fontId="20" fillId="2" borderId="46" xfId="0" applyNumberFormat="1" applyFont="1" applyFill="1" applyBorder="1"/>
    <xf numFmtId="49" fontId="6" fillId="2" borderId="14" xfId="0" applyNumberFormat="1" applyFont="1" applyFill="1" applyBorder="1" applyAlignment="1">
      <alignment horizontal="right"/>
    </xf>
    <xf numFmtId="49" fontId="17" fillId="2" borderId="6" xfId="0" applyNumberFormat="1" applyFont="1" applyFill="1" applyBorder="1" applyAlignment="1">
      <alignment horizontal="left"/>
    </xf>
    <xf numFmtId="4" fontId="11" fillId="2" borderId="6" xfId="0" applyNumberFormat="1" applyFont="1" applyFill="1" applyBorder="1"/>
    <xf numFmtId="0" fontId="2" fillId="2" borderId="6" xfId="0" applyFont="1" applyFill="1" applyBorder="1"/>
    <xf numFmtId="164" fontId="11" fillId="2" borderId="6" xfId="0" applyNumberFormat="1" applyFont="1" applyFill="1" applyBorder="1" applyAlignment="1">
      <alignment horizontal="right"/>
    </xf>
    <xf numFmtId="4" fontId="11" fillId="2" borderId="14" xfId="0" applyNumberFormat="1" applyFont="1" applyFill="1" applyBorder="1"/>
    <xf numFmtId="164" fontId="6" fillId="2" borderId="6" xfId="0" applyNumberFormat="1" applyFont="1" applyFill="1" applyBorder="1" applyAlignment="1">
      <alignment horizontal="right"/>
    </xf>
    <xf numFmtId="4" fontId="6" fillId="2" borderId="14" xfId="0" applyNumberFormat="1" applyFont="1" applyFill="1" applyBorder="1"/>
    <xf numFmtId="0" fontId="0" fillId="2" borderId="50" xfId="0" applyFill="1" applyBorder="1"/>
    <xf numFmtId="0" fontId="0" fillId="6" borderId="18" xfId="0" applyFill="1" applyBorder="1" applyAlignment="1">
      <alignment vertical="center"/>
    </xf>
    <xf numFmtId="49" fontId="14" fillId="6" borderId="19" xfId="0" applyNumberFormat="1" applyFont="1" applyFill="1" applyBorder="1" applyAlignment="1">
      <alignment horizontal="left" vertical="center"/>
    </xf>
    <xf numFmtId="49" fontId="14" fillId="6" borderId="20" xfId="0" applyNumberFormat="1" applyFont="1" applyFill="1" applyBorder="1" applyAlignment="1">
      <alignment horizontal="right" vertical="center"/>
    </xf>
    <xf numFmtId="49" fontId="14" fillId="6" borderId="20" xfId="0" applyNumberFormat="1" applyFont="1" applyFill="1" applyBorder="1" applyAlignment="1">
      <alignment horizontal="center" vertical="center"/>
    </xf>
    <xf numFmtId="4" fontId="14" fillId="6" borderId="37" xfId="0" applyNumberFormat="1" applyFont="1" applyFill="1" applyBorder="1" applyAlignment="1">
      <alignment vertical="center"/>
    </xf>
    <xf numFmtId="0" fontId="0" fillId="6" borderId="51" xfId="0" applyFill="1" applyBorder="1" applyAlignment="1">
      <alignment vertical="center"/>
    </xf>
    <xf numFmtId="0" fontId="0" fillId="2" borderId="52" xfId="0" applyFill="1" applyBorder="1"/>
    <xf numFmtId="49" fontId="6" fillId="2" borderId="16" xfId="0" applyNumberFormat="1" applyFont="1" applyFill="1" applyBorder="1" applyAlignment="1">
      <alignment horizontal="center"/>
    </xf>
    <xf numFmtId="49" fontId="6" fillId="2" borderId="33" xfId="0" applyNumberFormat="1" applyFont="1" applyFill="1" applyBorder="1" applyAlignment="1">
      <alignment horizontal="right"/>
    </xf>
    <xf numFmtId="0" fontId="0" fillId="2" borderId="53" xfId="0" applyFill="1" applyBorder="1"/>
    <xf numFmtId="0" fontId="0" fillId="2" borderId="54" xfId="0" applyFill="1" applyBorder="1"/>
    <xf numFmtId="0" fontId="0" fillId="2" borderId="55" xfId="0" applyFill="1" applyBorder="1"/>
    <xf numFmtId="0" fontId="7" fillId="2" borderId="14" xfId="0" applyFont="1" applyFill="1" applyBorder="1" applyAlignment="1">
      <alignment horizontal="left" vertical="center" wrapText="1"/>
    </xf>
    <xf numFmtId="49" fontId="18" fillId="6" borderId="6" xfId="0" applyNumberFormat="1" applyFont="1" applyFill="1" applyBorder="1" applyAlignment="1">
      <alignment horizontal="left" vertical="center"/>
    </xf>
    <xf numFmtId="0" fontId="0" fillId="6" borderId="6" xfId="0" applyFill="1" applyBorder="1" applyAlignment="1">
      <alignment vertical="center"/>
    </xf>
    <xf numFmtId="49" fontId="18" fillId="6" borderId="14" xfId="0" applyNumberFormat="1" applyFont="1" applyFill="1" applyBorder="1" applyAlignment="1">
      <alignment horizontal="right" vertical="center"/>
    </xf>
    <xf numFmtId="0" fontId="0" fillId="6" borderId="15" xfId="0" applyFill="1" applyBorder="1" applyAlignment="1">
      <alignment vertical="center"/>
    </xf>
    <xf numFmtId="49" fontId="30" fillId="2" borderId="6" xfId="0" applyNumberFormat="1" applyFont="1" applyFill="1" applyBorder="1" applyAlignment="1">
      <alignment horizontal="left"/>
    </xf>
    <xf numFmtId="49" fontId="0" fillId="2" borderId="6" xfId="0" applyNumberFormat="1" applyFill="1" applyBorder="1" applyAlignment="1">
      <alignment horizontal="left"/>
    </xf>
    <xf numFmtId="49" fontId="31" fillId="2" borderId="26" xfId="0" applyNumberFormat="1" applyFont="1" applyFill="1" applyBorder="1" applyAlignment="1">
      <alignment horizontal="left"/>
    </xf>
    <xf numFmtId="4" fontId="0" fillId="2" borderId="46" xfId="0" applyNumberFormat="1" applyFill="1" applyBorder="1"/>
    <xf numFmtId="49" fontId="27" fillId="2" borderId="39" xfId="0" applyNumberFormat="1" applyFont="1" applyFill="1" applyBorder="1" applyAlignment="1">
      <alignment horizontal="left"/>
    </xf>
    <xf numFmtId="0" fontId="0" fillId="2" borderId="39" xfId="0" applyFill="1" applyBorder="1"/>
    <xf numFmtId="4" fontId="0" fillId="2" borderId="56" xfId="0" applyNumberFormat="1" applyFill="1" applyBorder="1"/>
    <xf numFmtId="49" fontId="31" fillId="2" borderId="39" xfId="0" applyNumberFormat="1" applyFont="1" applyFill="1" applyBorder="1" applyAlignment="1">
      <alignment horizontal="left"/>
    </xf>
    <xf numFmtId="49" fontId="18" fillId="6" borderId="38" xfId="0" applyNumberFormat="1" applyFont="1" applyFill="1" applyBorder="1" applyAlignment="1">
      <alignment horizontal="center" vertical="center" wrapText="1"/>
    </xf>
    <xf numFmtId="49" fontId="18" fillId="6" borderId="39" xfId="0" applyNumberFormat="1" applyFont="1" applyFill="1" applyBorder="1" applyAlignment="1">
      <alignment horizontal="center" vertical="center" wrapText="1"/>
    </xf>
    <xf numFmtId="49" fontId="18" fillId="6" borderId="56" xfId="0" applyNumberFormat="1" applyFont="1" applyFill="1" applyBorder="1" applyAlignment="1">
      <alignment horizontal="center" vertical="center" wrapText="1"/>
    </xf>
    <xf numFmtId="49" fontId="18" fillId="6" borderId="15" xfId="0" applyNumberFormat="1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/>
    </xf>
    <xf numFmtId="49" fontId="19" fillId="2" borderId="39" xfId="0" applyNumberFormat="1" applyFont="1" applyFill="1" applyBorder="1" applyAlignment="1">
      <alignment horizontal="center"/>
    </xf>
    <xf numFmtId="49" fontId="19" fillId="2" borderId="40" xfId="0" applyNumberFormat="1" applyFont="1" applyFill="1" applyBorder="1" applyAlignment="1">
      <alignment horizontal="center"/>
    </xf>
    <xf numFmtId="49" fontId="20" fillId="2" borderId="29" xfId="0" applyNumberFormat="1" applyFont="1" applyFill="1" applyBorder="1" applyAlignment="1">
      <alignment horizontal="left"/>
    </xf>
    <xf numFmtId="4" fontId="20" fillId="2" borderId="48" xfId="0" applyNumberFormat="1" applyFont="1" applyFill="1" applyBorder="1"/>
    <xf numFmtId="166" fontId="32" fillId="2" borderId="29" xfId="0" applyNumberFormat="1" applyFont="1" applyFill="1" applyBorder="1"/>
    <xf numFmtId="166" fontId="32" fillId="2" borderId="30" xfId="0" applyNumberFormat="1" applyFont="1" applyFill="1" applyBorder="1"/>
    <xf numFmtId="4" fontId="33" fillId="2" borderId="6" xfId="0" applyNumberFormat="1" applyFont="1" applyFill="1" applyBorder="1"/>
    <xf numFmtId="49" fontId="34" fillId="2" borderId="6" xfId="0" applyNumberFormat="1" applyFont="1" applyFill="1" applyBorder="1" applyAlignment="1">
      <alignment horizontal="left"/>
    </xf>
    <xf numFmtId="49" fontId="31" fillId="2" borderId="6" xfId="0" applyNumberFormat="1" applyFont="1" applyFill="1" applyBorder="1" applyAlignment="1">
      <alignment horizontal="left"/>
    </xf>
    <xf numFmtId="4" fontId="31" fillId="2" borderId="14" xfId="0" applyNumberFormat="1" applyFont="1" applyFill="1" applyBorder="1"/>
    <xf numFmtId="166" fontId="0" fillId="2" borderId="6" xfId="0" applyNumberFormat="1" applyFill="1" applyBorder="1"/>
    <xf numFmtId="166" fontId="0" fillId="2" borderId="32" xfId="0" applyNumberFormat="1" applyFill="1" applyBorder="1"/>
    <xf numFmtId="49" fontId="34" fillId="2" borderId="6" xfId="0" applyNumberFormat="1" applyFont="1" applyFill="1" applyBorder="1" applyAlignment="1">
      <alignment horizontal="center"/>
    </xf>
    <xf numFmtId="4" fontId="0" fillId="2" borderId="6" xfId="0" applyNumberFormat="1" applyFill="1" applyBorder="1" applyAlignment="1">
      <alignment vertical="center"/>
    </xf>
    <xf numFmtId="49" fontId="34" fillId="2" borderId="26" xfId="0" applyNumberFormat="1" applyFont="1" applyFill="1" applyBorder="1" applyAlignment="1">
      <alignment horizontal="left"/>
    </xf>
    <xf numFmtId="49" fontId="27" fillId="2" borderId="26" xfId="0" applyNumberFormat="1" applyFont="1" applyFill="1" applyBorder="1" applyAlignment="1">
      <alignment horizontal="left"/>
    </xf>
    <xf numFmtId="4" fontId="27" fillId="2" borderId="46" xfId="0" applyNumberFormat="1" applyFont="1" applyFill="1" applyBorder="1"/>
    <xf numFmtId="49" fontId="18" fillId="2" borderId="57" xfId="0" applyNumberFormat="1" applyFont="1" applyFill="1" applyBorder="1" applyAlignment="1">
      <alignment horizontal="center"/>
    </xf>
    <xf numFmtId="49" fontId="18" fillId="2" borderId="57" xfId="0" applyNumberFormat="1" applyFont="1" applyFill="1" applyBorder="1" applyAlignment="1">
      <alignment horizontal="left" vertical="center" wrapText="1"/>
    </xf>
    <xf numFmtId="49" fontId="18" fillId="2" borderId="57" xfId="0" applyNumberFormat="1" applyFont="1" applyFill="1" applyBorder="1" applyAlignment="1">
      <alignment horizontal="center" vertical="center" wrapText="1"/>
    </xf>
    <xf numFmtId="167" fontId="18" fillId="2" borderId="57" xfId="0" applyNumberFormat="1" applyFont="1" applyFill="1" applyBorder="1"/>
    <xf numFmtId="4" fontId="18" fillId="4" borderId="57" xfId="0" applyNumberFormat="1" applyFont="1" applyFill="1" applyBorder="1" applyAlignment="1">
      <alignment vertical="center"/>
    </xf>
    <xf numFmtId="4" fontId="18" fillId="2" borderId="58" xfId="0" applyNumberFormat="1" applyFont="1" applyFill="1" applyBorder="1"/>
    <xf numFmtId="0" fontId="0" fillId="2" borderId="59" xfId="0" applyFill="1" applyBorder="1"/>
    <xf numFmtId="0" fontId="19" fillId="4" borderId="31" xfId="0" applyFont="1" applyFill="1" applyBorder="1" applyAlignment="1">
      <alignment horizontal="left" vertical="center"/>
    </xf>
    <xf numFmtId="49" fontId="19" fillId="2" borderId="6" xfId="0" applyNumberFormat="1" applyFont="1" applyFill="1" applyBorder="1" applyAlignment="1">
      <alignment horizontal="center"/>
    </xf>
    <xf numFmtId="166" fontId="19" fillId="2" borderId="6" xfId="0" applyNumberFormat="1" applyFont="1" applyFill="1" applyBorder="1"/>
    <xf numFmtId="166" fontId="19" fillId="2" borderId="32" xfId="0" applyNumberFormat="1" applyFont="1" applyFill="1" applyBorder="1"/>
    <xf numFmtId="49" fontId="18" fillId="2" borderId="6" xfId="0" applyNumberFormat="1" applyFont="1" applyFill="1" applyBorder="1" applyAlignment="1">
      <alignment horizontal="left"/>
    </xf>
    <xf numFmtId="4" fontId="0" fillId="2" borderId="6" xfId="0" applyNumberFormat="1" applyFill="1" applyBorder="1"/>
    <xf numFmtId="49" fontId="35" fillId="2" borderId="29" xfId="0" applyNumberFormat="1" applyFont="1" applyFill="1" applyBorder="1" applyAlignment="1">
      <alignment horizontal="left"/>
    </xf>
    <xf numFmtId="0" fontId="36" fillId="2" borderId="29" xfId="0" applyFont="1" applyFill="1" applyBorder="1" applyAlignment="1">
      <alignment horizontal="left"/>
    </xf>
    <xf numFmtId="49" fontId="36" fillId="2" borderId="29" xfId="0" applyNumberFormat="1" applyFont="1" applyFill="1" applyBorder="1" applyAlignment="1">
      <alignment horizontal="left" vertical="center" wrapText="1"/>
    </xf>
    <xf numFmtId="167" fontId="0" fillId="2" borderId="29" xfId="0" applyNumberFormat="1" applyFill="1" applyBorder="1"/>
    <xf numFmtId="49" fontId="36" fillId="2" borderId="6" xfId="0" applyNumberFormat="1" applyFont="1" applyFill="1" applyBorder="1" applyAlignment="1">
      <alignment horizontal="left"/>
    </xf>
    <xf numFmtId="49" fontId="0" fillId="2" borderId="6" xfId="0" applyNumberFormat="1" applyFill="1" applyBorder="1"/>
    <xf numFmtId="49" fontId="35" fillId="2" borderId="6" xfId="0" applyNumberFormat="1" applyFont="1" applyFill="1" applyBorder="1" applyAlignment="1">
      <alignment horizontal="left"/>
    </xf>
    <xf numFmtId="0" fontId="36" fillId="2" borderId="6" xfId="0" applyFont="1" applyFill="1" applyBorder="1" applyAlignment="1">
      <alignment horizontal="left"/>
    </xf>
    <xf numFmtId="49" fontId="36" fillId="2" borderId="6" xfId="0" applyNumberFormat="1" applyFont="1" applyFill="1" applyBorder="1" applyAlignment="1">
      <alignment horizontal="left" vertical="center" wrapText="1"/>
    </xf>
    <xf numFmtId="167" fontId="0" fillId="2" borderId="6" xfId="0" applyNumberFormat="1" applyFill="1" applyBorder="1"/>
    <xf numFmtId="49" fontId="35" fillId="2" borderId="26" xfId="0" applyNumberFormat="1" applyFont="1" applyFill="1" applyBorder="1" applyAlignment="1">
      <alignment horizontal="left"/>
    </xf>
    <xf numFmtId="0" fontId="37" fillId="2" borderId="26" xfId="0" applyFont="1" applyFill="1" applyBorder="1" applyAlignment="1">
      <alignment horizontal="left"/>
    </xf>
    <xf numFmtId="49" fontId="37" fillId="2" borderId="26" xfId="0" applyNumberFormat="1" applyFont="1" applyFill="1" applyBorder="1" applyAlignment="1">
      <alignment horizontal="left" vertical="center" wrapText="1"/>
    </xf>
    <xf numFmtId="167" fontId="0" fillId="2" borderId="26" xfId="0" applyNumberFormat="1" applyFill="1" applyBorder="1"/>
    <xf numFmtId="49" fontId="37" fillId="2" borderId="6" xfId="0" applyNumberFormat="1" applyFont="1" applyFill="1" applyBorder="1" applyAlignment="1">
      <alignment horizontal="left"/>
    </xf>
    <xf numFmtId="0" fontId="37" fillId="2" borderId="6" xfId="0" applyFont="1" applyFill="1" applyBorder="1" applyAlignment="1">
      <alignment horizontal="left"/>
    </xf>
    <xf numFmtId="49" fontId="37" fillId="2" borderId="6" xfId="0" applyNumberFormat="1" applyFont="1" applyFill="1" applyBorder="1" applyAlignment="1">
      <alignment horizontal="left" vertical="center" wrapText="1"/>
    </xf>
    <xf numFmtId="49" fontId="38" fillId="2" borderId="57" xfId="0" applyNumberFormat="1" applyFont="1" applyFill="1" applyBorder="1" applyAlignment="1">
      <alignment horizontal="center"/>
    </xf>
    <xf numFmtId="49" fontId="38" fillId="2" borderId="57" xfId="0" applyNumberFormat="1" applyFont="1" applyFill="1" applyBorder="1" applyAlignment="1">
      <alignment horizontal="left" vertical="center" wrapText="1"/>
    </xf>
    <xf numFmtId="49" fontId="38" fillId="2" borderId="57" xfId="0" applyNumberFormat="1" applyFont="1" applyFill="1" applyBorder="1" applyAlignment="1">
      <alignment horizontal="center" vertical="center" wrapText="1"/>
    </xf>
    <xf numFmtId="167" fontId="38" fillId="2" borderId="57" xfId="0" applyNumberFormat="1" applyFont="1" applyFill="1" applyBorder="1"/>
    <xf numFmtId="4" fontId="38" fillId="4" borderId="57" xfId="0" applyNumberFormat="1" applyFont="1" applyFill="1" applyBorder="1" applyAlignment="1">
      <alignment vertical="center"/>
    </xf>
    <xf numFmtId="4" fontId="38" fillId="2" borderId="58" xfId="0" applyNumberFormat="1" applyFont="1" applyFill="1" applyBorder="1"/>
    <xf numFmtId="0" fontId="39" fillId="2" borderId="59" xfId="0" applyFont="1" applyFill="1" applyBorder="1"/>
    <xf numFmtId="0" fontId="39" fillId="2" borderId="27" xfId="0" applyFont="1" applyFill="1" applyBorder="1"/>
    <xf numFmtId="0" fontId="38" fillId="4" borderId="31" xfId="0" applyFont="1" applyFill="1" applyBorder="1" applyAlignment="1">
      <alignment horizontal="left" vertical="center"/>
    </xf>
    <xf numFmtId="49" fontId="38" fillId="2" borderId="6" xfId="0" applyNumberFormat="1" applyFont="1" applyFill="1" applyBorder="1" applyAlignment="1">
      <alignment horizontal="center"/>
    </xf>
    <xf numFmtId="49" fontId="34" fillId="2" borderId="39" xfId="0" applyNumberFormat="1" applyFont="1" applyFill="1" applyBorder="1" applyAlignment="1">
      <alignment horizontal="left"/>
    </xf>
    <xf numFmtId="4" fontId="27" fillId="2" borderId="56" xfId="0" applyNumberFormat="1" applyFont="1" applyFill="1" applyBorder="1"/>
    <xf numFmtId="49" fontId="34" fillId="2" borderId="29" xfId="0" applyNumberFormat="1" applyFont="1" applyFill="1" applyBorder="1" applyAlignment="1">
      <alignment horizontal="left"/>
    </xf>
    <xf numFmtId="49" fontId="31" fillId="2" borderId="29" xfId="0" applyNumberFormat="1" applyFont="1" applyFill="1" applyBorder="1" applyAlignment="1">
      <alignment horizontal="left"/>
    </xf>
    <xf numFmtId="4" fontId="31" fillId="2" borderId="48" xfId="0" applyNumberFormat="1" applyFont="1" applyFill="1" applyBorder="1"/>
    <xf numFmtId="0" fontId="0" fillId="2" borderId="34" xfId="0" applyFill="1" applyBorder="1"/>
    <xf numFmtId="0" fontId="0" fillId="2" borderId="60" xfId="0" applyFill="1" applyBorder="1"/>
    <xf numFmtId="0" fontId="19" fillId="4" borderId="34" xfId="0" applyFont="1" applyFill="1" applyBorder="1" applyAlignment="1">
      <alignment horizontal="left" vertical="center"/>
    </xf>
    <xf numFmtId="49" fontId="19" fillId="2" borderId="26" xfId="0" applyNumberFormat="1" applyFont="1" applyFill="1" applyBorder="1" applyAlignment="1">
      <alignment horizontal="center"/>
    </xf>
    <xf numFmtId="166" fontId="19" fillId="2" borderId="26" xfId="0" applyNumberFormat="1" applyFont="1" applyFill="1" applyBorder="1"/>
    <xf numFmtId="166" fontId="19" fillId="2" borderId="35" xfId="0" applyNumberFormat="1" applyFont="1" applyFill="1" applyBorder="1"/>
    <xf numFmtId="0" fontId="0" fillId="2" borderId="61" xfId="0" applyFill="1" applyBorder="1"/>
    <xf numFmtId="0" fontId="0" fillId="2" borderId="62" xfId="0" applyFill="1" applyBorder="1"/>
    <xf numFmtId="0" fontId="0" fillId="2" borderId="63" xfId="0" applyFill="1" applyBorder="1"/>
    <xf numFmtId="0" fontId="18" fillId="2" borderId="57" xfId="0" applyFont="1" applyFill="1" applyBorder="1" applyAlignment="1">
      <alignment horizontal="center" vertical="center" wrapText="1"/>
    </xf>
    <xf numFmtId="4" fontId="31" fillId="2" borderId="56" xfId="0" applyNumberFormat="1" applyFont="1" applyFill="1" applyBorder="1"/>
    <xf numFmtId="4" fontId="18" fillId="7" borderId="57" xfId="0" applyNumberFormat="1" applyFont="1" applyFill="1" applyBorder="1" applyAlignment="1">
      <alignment vertical="center"/>
    </xf>
    <xf numFmtId="0" fontId="31" fillId="2" borderId="39" xfId="0" applyFont="1" applyFill="1" applyBorder="1" applyAlignment="1">
      <alignment horizontal="left"/>
    </xf>
    <xf numFmtId="49" fontId="40" fillId="2" borderId="39" xfId="0" applyNumberFormat="1" applyFont="1" applyFill="1" applyBorder="1" applyAlignment="1">
      <alignment horizontal="left"/>
    </xf>
    <xf numFmtId="0" fontId="40" fillId="2" borderId="39" xfId="0" applyFont="1" applyFill="1" applyBorder="1"/>
    <xf numFmtId="49" fontId="40" fillId="2" borderId="39" xfId="0" applyNumberFormat="1" applyFont="1" applyFill="1" applyBorder="1"/>
    <xf numFmtId="4" fontId="31" fillId="2" borderId="46" xfId="0" applyNumberFormat="1" applyFont="1" applyFill="1" applyBorder="1"/>
    <xf numFmtId="0" fontId="0" fillId="2" borderId="64" xfId="0" applyFill="1" applyBorder="1"/>
    <xf numFmtId="0" fontId="34" fillId="2" borderId="6" xfId="0" applyFont="1" applyFill="1" applyBorder="1" applyAlignment="1">
      <alignment horizontal="left"/>
    </xf>
    <xf numFmtId="0" fontId="34" fillId="2" borderId="6" xfId="0" applyFont="1" applyFill="1" applyBorder="1" applyAlignment="1">
      <alignment horizontal="center"/>
    </xf>
    <xf numFmtId="0" fontId="18" fillId="2" borderId="65" xfId="0" applyNumberFormat="1" applyFont="1" applyFill="1" applyBorder="1" applyAlignment="1">
      <alignment horizontal="center"/>
    </xf>
    <xf numFmtId="49" fontId="18" fillId="2" borderId="66" xfId="0" applyNumberFormat="1" applyFont="1" applyFill="1" applyBorder="1" applyAlignment="1">
      <alignment horizontal="left" vertical="center" wrapText="1"/>
    </xf>
    <xf numFmtId="49" fontId="18" fillId="2" borderId="67" xfId="0" applyNumberFormat="1" applyFont="1" applyFill="1" applyBorder="1" applyAlignment="1">
      <alignment horizontal="center" vertical="center" wrapText="1"/>
    </xf>
    <xf numFmtId="167" fontId="18" fillId="2" borderId="68" xfId="0" applyNumberFormat="1" applyFont="1" applyFill="1" applyBorder="1"/>
    <xf numFmtId="0" fontId="19" fillId="2" borderId="31" xfId="0" applyFont="1" applyFill="1" applyBorder="1" applyAlignment="1">
      <alignment horizontal="left"/>
    </xf>
    <xf numFmtId="0" fontId="0" fillId="2" borderId="69" xfId="0" applyFill="1" applyBorder="1"/>
    <xf numFmtId="0" fontId="18" fillId="2" borderId="70" xfId="0" applyFont="1" applyFill="1" applyBorder="1" applyAlignment="1">
      <alignment horizontal="center"/>
    </xf>
    <xf numFmtId="49" fontId="41" fillId="2" borderId="71" xfId="0" applyNumberFormat="1" applyFont="1" applyFill="1" applyBorder="1"/>
    <xf numFmtId="49" fontId="0" fillId="2" borderId="71" xfId="0" applyNumberFormat="1" applyFill="1" applyBorder="1" applyAlignment="1">
      <alignment horizontal="left" vertical="center" wrapText="1"/>
    </xf>
    <xf numFmtId="49" fontId="42" fillId="2" borderId="71" xfId="0" applyNumberFormat="1" applyFont="1" applyFill="1" applyBorder="1" applyAlignment="1">
      <alignment horizontal="left" vertical="center" wrapText="1"/>
    </xf>
    <xf numFmtId="0" fontId="42" fillId="2" borderId="70" xfId="0" applyFont="1" applyFill="1" applyBorder="1" applyAlignment="1">
      <alignment horizontal="center" vertical="center" wrapText="1"/>
    </xf>
    <xf numFmtId="167" fontId="42" fillId="2" borderId="70" xfId="0" applyNumberFormat="1" applyFont="1" applyFill="1" applyBorder="1"/>
    <xf numFmtId="4" fontId="18" fillId="2" borderId="71" xfId="0" applyNumberFormat="1" applyFont="1" applyFill="1" applyBorder="1"/>
    <xf numFmtId="4" fontId="18" fillId="2" borderId="72" xfId="0" applyNumberFormat="1" applyFont="1" applyFill="1" applyBorder="1"/>
    <xf numFmtId="0" fontId="19" fillId="2" borderId="6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8" fillId="2" borderId="73" xfId="0" applyFont="1" applyFill="1" applyBorder="1" applyAlignment="1">
      <alignment horizontal="center"/>
    </xf>
    <xf numFmtId="49" fontId="41" fillId="2" borderId="74" xfId="0" applyNumberFormat="1" applyFont="1" applyFill="1" applyBorder="1"/>
    <xf numFmtId="49" fontId="0" fillId="2" borderId="74" xfId="0" applyNumberFormat="1" applyFill="1" applyBorder="1" applyAlignment="1">
      <alignment horizontal="left" vertical="center" wrapText="1"/>
    </xf>
    <xf numFmtId="49" fontId="37" fillId="2" borderId="74" xfId="0" applyNumberFormat="1" applyFont="1" applyFill="1" applyBorder="1" applyAlignment="1">
      <alignment horizontal="left" vertical="center" wrapText="1"/>
    </xf>
    <xf numFmtId="0" fontId="0" fillId="2" borderId="73" xfId="0" applyFill="1" applyBorder="1" applyAlignment="1">
      <alignment horizontal="center" vertical="center" wrapText="1"/>
    </xf>
    <xf numFmtId="167" fontId="43" fillId="2" borderId="73" xfId="0" applyNumberFormat="1" applyFont="1" applyFill="1" applyBorder="1"/>
    <xf numFmtId="4" fontId="18" fillId="2" borderId="74" xfId="0" applyNumberFormat="1" applyFont="1" applyFill="1" applyBorder="1"/>
    <xf numFmtId="4" fontId="18" fillId="2" borderId="75" xfId="0" applyNumberFormat="1" applyFont="1" applyFill="1" applyBorder="1"/>
    <xf numFmtId="0" fontId="0" fillId="2" borderId="76" xfId="0" applyFill="1" applyBorder="1"/>
    <xf numFmtId="0" fontId="44" fillId="2" borderId="77" xfId="0" applyNumberFormat="1" applyFont="1" applyFill="1" applyBorder="1" applyAlignment="1">
      <alignment horizontal="center"/>
    </xf>
    <xf numFmtId="49" fontId="44" fillId="2" borderId="78" xfId="0" applyNumberFormat="1" applyFont="1" applyFill="1" applyBorder="1" applyAlignment="1">
      <alignment horizontal="center"/>
    </xf>
    <xf numFmtId="49" fontId="44" fillId="2" borderId="57" xfId="0" applyNumberFormat="1" applyFont="1" applyFill="1" applyBorder="1" applyAlignment="1">
      <alignment horizontal="left" vertical="center" wrapText="1"/>
    </xf>
    <xf numFmtId="49" fontId="44" fillId="2" borderId="79" xfId="0" applyNumberFormat="1" applyFont="1" applyFill="1" applyBorder="1" applyAlignment="1">
      <alignment horizontal="left" vertical="center" wrapText="1"/>
    </xf>
    <xf numFmtId="49" fontId="44" fillId="2" borderId="80" xfId="0" applyNumberFormat="1" applyFont="1" applyFill="1" applyBorder="1" applyAlignment="1">
      <alignment horizontal="center" vertical="center" wrapText="1"/>
    </xf>
    <xf numFmtId="167" fontId="44" fillId="2" borderId="81" xfId="0" applyNumberFormat="1" applyFont="1" applyFill="1" applyBorder="1"/>
    <xf numFmtId="4" fontId="44" fillId="7" borderId="57" xfId="0" applyNumberFormat="1" applyFont="1" applyFill="1" applyBorder="1" applyAlignment="1">
      <alignment vertical="center"/>
    </xf>
    <xf numFmtId="4" fontId="44" fillId="2" borderId="58" xfId="0" applyNumberFormat="1" applyFont="1" applyFill="1" applyBorder="1"/>
    <xf numFmtId="0" fontId="45" fillId="2" borderId="82" xfId="0" applyFont="1" applyFill="1" applyBorder="1" applyAlignment="1">
      <alignment horizontal="center"/>
    </xf>
    <xf numFmtId="49" fontId="41" fillId="2" borderId="83" xfId="0" applyNumberFormat="1" applyFont="1" applyFill="1" applyBorder="1"/>
    <xf numFmtId="49" fontId="46" fillId="2" borderId="84" xfId="0" applyNumberFormat="1" applyFont="1" applyFill="1" applyBorder="1" applyAlignment="1">
      <alignment horizontal="left" vertical="center" wrapText="1"/>
    </xf>
    <xf numFmtId="49" fontId="47" fillId="2" borderId="82" xfId="0" applyNumberFormat="1" applyFont="1" applyFill="1" applyBorder="1" applyAlignment="1">
      <alignment horizontal="left" vertical="center" wrapText="1"/>
    </xf>
    <xf numFmtId="0" fontId="46" fillId="2" borderId="71" xfId="0" applyFont="1" applyFill="1" applyBorder="1" applyAlignment="1">
      <alignment horizontal="center" vertical="center" wrapText="1"/>
    </xf>
    <xf numFmtId="167" fontId="47" fillId="2" borderId="82" xfId="0" applyNumberFormat="1" applyFont="1" applyFill="1" applyBorder="1"/>
    <xf numFmtId="4" fontId="45" fillId="2" borderId="71" xfId="0" applyNumberFormat="1" applyFont="1" applyFill="1" applyBorder="1"/>
    <xf numFmtId="4" fontId="45" fillId="2" borderId="72" xfId="0" applyNumberFormat="1" applyFont="1" applyFill="1" applyBorder="1"/>
    <xf numFmtId="0" fontId="45" fillId="2" borderId="74" xfId="0" applyFont="1" applyFill="1" applyBorder="1" applyAlignment="1">
      <alignment horizontal="center"/>
    </xf>
    <xf numFmtId="49" fontId="41" fillId="2" borderId="85" xfId="0" applyNumberFormat="1" applyFont="1" applyFill="1" applyBorder="1"/>
    <xf numFmtId="49" fontId="0" fillId="2" borderId="86" xfId="0" applyNumberFormat="1" applyFill="1" applyBorder="1" applyAlignment="1">
      <alignment horizontal="left" vertical="center" wrapText="1"/>
    </xf>
    <xf numFmtId="49" fontId="37" fillId="2" borderId="87" xfId="0" applyNumberFormat="1" applyFont="1" applyFill="1" applyBorder="1" applyAlignment="1">
      <alignment horizontal="left" vertical="center" wrapText="1"/>
    </xf>
    <xf numFmtId="0" fontId="0" fillId="2" borderId="74" xfId="0" applyFill="1" applyBorder="1" applyAlignment="1">
      <alignment horizontal="center" vertical="center" wrapText="1"/>
    </xf>
    <xf numFmtId="167" fontId="43" fillId="2" borderId="87" xfId="0" applyNumberFormat="1" applyFont="1" applyFill="1" applyBorder="1"/>
    <xf numFmtId="4" fontId="45" fillId="2" borderId="74" xfId="0" applyNumberFormat="1" applyFont="1" applyFill="1" applyBorder="1"/>
    <xf numFmtId="4" fontId="45" fillId="2" borderId="75" xfId="0" applyNumberFormat="1" applyFont="1" applyFill="1" applyBorder="1"/>
    <xf numFmtId="0" fontId="18" fillId="2" borderId="57" xfId="0" applyNumberFormat="1" applyFont="1" applyFill="1" applyBorder="1" applyAlignment="1">
      <alignment horizontal="center"/>
    </xf>
    <xf numFmtId="49" fontId="18" fillId="2" borderId="88" xfId="0" applyNumberFormat="1" applyFont="1" applyFill="1" applyBorder="1" applyAlignment="1">
      <alignment horizontal="left" vertical="center" wrapText="1"/>
    </xf>
    <xf numFmtId="167" fontId="18" fillId="2" borderId="88" xfId="0" applyNumberFormat="1" applyFont="1" applyFill="1" applyBorder="1"/>
    <xf numFmtId="49" fontId="18" fillId="2" borderId="79" xfId="0" applyNumberFormat="1" applyFont="1" applyFill="1" applyBorder="1" applyAlignment="1">
      <alignment horizontal="center" vertical="center" wrapText="1"/>
    </xf>
    <xf numFmtId="167" fontId="18" fillId="2" borderId="79" xfId="0" applyNumberFormat="1" applyFont="1" applyFill="1" applyBorder="1"/>
    <xf numFmtId="4" fontId="18" fillId="2" borderId="89" xfId="0" applyNumberFormat="1" applyFont="1" applyFill="1" applyBorder="1"/>
    <xf numFmtId="0" fontId="0" fillId="2" borderId="71" xfId="0" applyFill="1" applyBorder="1" applyAlignment="1">
      <alignment horizontal="center"/>
    </xf>
    <xf numFmtId="49" fontId="46" fillId="2" borderId="71" xfId="0" applyNumberFormat="1" applyFont="1" applyFill="1" applyBorder="1" applyAlignment="1">
      <alignment horizontal="left" vertical="center" wrapText="1"/>
    </xf>
    <xf numFmtId="168" fontId="47" fillId="2" borderId="71" xfId="0" applyNumberFormat="1" applyFont="1" applyFill="1" applyBorder="1" applyAlignment="1">
      <alignment horizontal="left" vertical="center" wrapText="1"/>
    </xf>
    <xf numFmtId="0" fontId="46" fillId="2" borderId="82" xfId="0" applyFont="1" applyFill="1" applyBorder="1" applyAlignment="1">
      <alignment horizontal="center" vertical="center" wrapText="1"/>
    </xf>
    <xf numFmtId="4" fontId="18" fillId="2" borderId="90" xfId="0" applyNumberFormat="1" applyFont="1" applyFill="1" applyBorder="1"/>
    <xf numFmtId="0" fontId="0" fillId="2" borderId="74" xfId="0" applyFill="1" applyBorder="1" applyAlignment="1">
      <alignment horizontal="center"/>
    </xf>
    <xf numFmtId="0" fontId="0" fillId="2" borderId="87" xfId="0" applyFill="1" applyBorder="1" applyAlignment="1">
      <alignment horizontal="center" vertical="center" wrapText="1"/>
    </xf>
    <xf numFmtId="4" fontId="18" fillId="2" borderId="91" xfId="0" applyNumberFormat="1" applyFont="1" applyFill="1" applyBorder="1"/>
    <xf numFmtId="0" fontId="44" fillId="2" borderId="57" xfId="0" applyNumberFormat="1" applyFont="1" applyFill="1" applyBorder="1" applyAlignment="1">
      <alignment horizontal="center"/>
    </xf>
    <xf numFmtId="49" fontId="44" fillId="2" borderId="57" xfId="0" applyNumberFormat="1" applyFont="1" applyFill="1" applyBorder="1" applyAlignment="1">
      <alignment horizontal="center"/>
    </xf>
    <xf numFmtId="49" fontId="44" fillId="2" borderId="88" xfId="0" applyNumberFormat="1" applyFont="1" applyFill="1" applyBorder="1" applyAlignment="1">
      <alignment horizontal="center" vertical="center" wrapText="1"/>
    </xf>
    <xf numFmtId="167" fontId="44" fillId="2" borderId="88" xfId="0" applyNumberFormat="1" applyFont="1" applyFill="1" applyBorder="1"/>
    <xf numFmtId="4" fontId="44" fillId="2" borderId="92" xfId="0" applyNumberFormat="1" applyFont="1" applyFill="1" applyBorder="1"/>
    <xf numFmtId="0" fontId="0" fillId="2" borderId="93" xfId="0" applyFill="1" applyBorder="1"/>
    <xf numFmtId="0" fontId="27" fillId="2" borderId="39" xfId="0" applyNumberFormat="1" applyFont="1" applyFill="1" applyBorder="1" applyAlignment="1">
      <alignment horizontal="left"/>
    </xf>
    <xf numFmtId="0" fontId="0" fillId="2" borderId="7" xfId="0" applyFill="1" applyBorder="1"/>
    <xf numFmtId="49" fontId="18" fillId="2" borderId="79" xfId="0" applyNumberFormat="1" applyFont="1" applyFill="1" applyBorder="1" applyAlignment="1">
      <alignment horizontal="center"/>
    </xf>
    <xf numFmtId="0" fontId="18" fillId="2" borderId="71" xfId="0" applyFont="1" applyFill="1" applyBorder="1" applyAlignment="1">
      <alignment horizontal="center"/>
    </xf>
    <xf numFmtId="49" fontId="41" fillId="2" borderId="82" xfId="0" applyNumberFormat="1" applyFont="1" applyFill="1" applyBorder="1"/>
    <xf numFmtId="49" fontId="46" fillId="2" borderId="83" xfId="0" applyNumberFormat="1" applyFont="1" applyFill="1" applyBorder="1" applyAlignment="1">
      <alignment horizontal="left" vertical="center" wrapText="1"/>
    </xf>
    <xf numFmtId="49" fontId="47" fillId="2" borderId="84" xfId="0" applyNumberFormat="1" applyFont="1" applyFill="1" applyBorder="1" applyAlignment="1">
      <alignment horizontal="left" vertical="center" wrapText="1"/>
    </xf>
    <xf numFmtId="167" fontId="47" fillId="2" borderId="83" xfId="0" applyNumberFormat="1" applyFont="1" applyFill="1" applyBorder="1"/>
    <xf numFmtId="4" fontId="18" fillId="2" borderId="84" xfId="0" applyNumberFormat="1" applyFont="1" applyFill="1" applyBorder="1"/>
    <xf numFmtId="0" fontId="18" fillId="2" borderId="74" xfId="0" applyFont="1" applyFill="1" applyBorder="1" applyAlignment="1">
      <alignment horizontal="center"/>
    </xf>
    <xf numFmtId="49" fontId="41" fillId="2" borderId="87" xfId="0" applyNumberFormat="1" applyFont="1" applyFill="1" applyBorder="1"/>
    <xf numFmtId="49" fontId="0" fillId="2" borderId="85" xfId="0" applyNumberFormat="1" applyFill="1" applyBorder="1" applyAlignment="1">
      <alignment horizontal="left" vertical="center" wrapText="1"/>
    </xf>
    <xf numFmtId="49" fontId="37" fillId="2" borderId="86" xfId="0" applyNumberFormat="1" applyFont="1" applyFill="1" applyBorder="1" applyAlignment="1">
      <alignment horizontal="left" vertical="center" wrapText="1"/>
    </xf>
    <xf numFmtId="167" fontId="43" fillId="2" borderId="85" xfId="0" applyNumberFormat="1" applyFont="1" applyFill="1" applyBorder="1"/>
    <xf numFmtId="4" fontId="18" fillId="2" borderId="86" xfId="0" applyNumberFormat="1" applyFont="1" applyFill="1" applyBorder="1"/>
    <xf numFmtId="49" fontId="18" fillId="2" borderId="88" xfId="0" applyNumberFormat="1" applyFont="1" applyFill="1" applyBorder="1" applyAlignment="1">
      <alignment horizontal="center"/>
    </xf>
    <xf numFmtId="0" fontId="19" fillId="2" borderId="34" xfId="0" applyFont="1" applyFill="1" applyBorder="1" applyAlignment="1">
      <alignment horizontal="left"/>
    </xf>
    <xf numFmtId="49" fontId="15" fillId="8" borderId="17" xfId="0" applyNumberFormat="1" applyFont="1" applyFill="1" applyBorder="1" applyAlignment="1">
      <alignment horizontal="left"/>
    </xf>
    <xf numFmtId="0" fontId="0" fillId="8" borderId="17" xfId="0" applyFill="1" applyBorder="1"/>
    <xf numFmtId="0" fontId="0" fillId="8" borderId="6" xfId="0" applyFill="1" applyBorder="1"/>
    <xf numFmtId="49" fontId="6" fillId="8" borderId="16" xfId="0" applyNumberFormat="1" applyFont="1" applyFill="1" applyBorder="1" applyAlignment="1">
      <alignment horizontal="left"/>
    </xf>
    <xf numFmtId="0" fontId="0" fillId="8" borderId="16" xfId="0" applyFill="1" applyBorder="1"/>
    <xf numFmtId="0" fontId="7" fillId="0" borderId="6" xfId="0" applyFont="1" applyFill="1" applyBorder="1" applyAlignment="1">
      <alignment horizontal="left"/>
    </xf>
    <xf numFmtId="0" fontId="0" fillId="0" borderId="6" xfId="0" applyFill="1" applyBorder="1"/>
    <xf numFmtId="49" fontId="6" fillId="0" borderId="6" xfId="0" applyNumberFormat="1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0" fillId="0" borderId="14" xfId="0" applyFill="1" applyBorder="1"/>
    <xf numFmtId="0" fontId="7" fillId="0" borderId="14" xfId="0" applyFont="1" applyFill="1" applyBorder="1" applyAlignment="1">
      <alignment horizontal="left" vertical="center"/>
    </xf>
    <xf numFmtId="0" fontId="48" fillId="2" borderId="6" xfId="0" applyFont="1" applyFill="1" applyBorder="1"/>
    <xf numFmtId="49" fontId="49" fillId="2" borderId="6" xfId="0" applyNumberFormat="1" applyFont="1" applyFill="1" applyBorder="1" applyAlignment="1">
      <alignment horizontal="left"/>
    </xf>
    <xf numFmtId="4" fontId="49" fillId="2" borderId="6" xfId="0" applyNumberFormat="1" applyFont="1" applyFill="1" applyBorder="1"/>
    <xf numFmtId="164" fontId="49" fillId="2" borderId="6" xfId="0" applyNumberFormat="1" applyFont="1" applyFill="1" applyBorder="1" applyAlignment="1">
      <alignment horizontal="right"/>
    </xf>
    <xf numFmtId="4" fontId="49" fillId="2" borderId="14" xfId="0" applyNumberFormat="1" applyFont="1" applyFill="1" applyBorder="1"/>
    <xf numFmtId="164" fontId="49" fillId="8" borderId="6" xfId="0" applyNumberFormat="1" applyFont="1" applyFill="1" applyBorder="1" applyAlignment="1">
      <alignment horizontal="right"/>
    </xf>
    <xf numFmtId="4" fontId="18" fillId="0" borderId="57" xfId="0" applyNumberFormat="1" applyFont="1" applyFill="1" applyBorder="1" applyAlignment="1">
      <alignment vertical="center"/>
    </xf>
    <xf numFmtId="167" fontId="18" fillId="0" borderId="57" xfId="0" applyNumberFormat="1" applyFont="1" applyFill="1" applyBorder="1"/>
    <xf numFmtId="4" fontId="18" fillId="0" borderId="58" xfId="0" applyNumberFormat="1" applyFont="1" applyFill="1" applyBorder="1"/>
    <xf numFmtId="0" fontId="48" fillId="2" borderId="16" xfId="0" applyFont="1" applyFill="1" applyBorder="1"/>
    <xf numFmtId="0" fontId="48" fillId="2" borderId="33" xfId="0" applyFont="1" applyFill="1" applyBorder="1"/>
    <xf numFmtId="0" fontId="18" fillId="0" borderId="57" xfId="0" applyFont="1" applyFill="1" applyBorder="1" applyAlignment="1">
      <alignment horizontal="center" vertical="center" wrapText="1"/>
    </xf>
    <xf numFmtId="4" fontId="22" fillId="2" borderId="6" xfId="0" applyNumberFormat="1" applyFont="1" applyFill="1" applyBorder="1"/>
    <xf numFmtId="0" fontId="22" fillId="2" borderId="6" xfId="0" applyFont="1" applyFill="1" applyBorder="1"/>
    <xf numFmtId="0" fontId="22" fillId="2" borderId="14" xfId="0" applyFont="1" applyFill="1" applyBorder="1"/>
    <xf numFmtId="4" fontId="20" fillId="2" borderId="6" xfId="0" applyNumberFormat="1" applyFont="1" applyFill="1" applyBorder="1"/>
    <xf numFmtId="4" fontId="20" fillId="2" borderId="14" xfId="0" applyNumberFormat="1" applyFont="1" applyFill="1" applyBorder="1"/>
    <xf numFmtId="49" fontId="18" fillId="6" borderId="20" xfId="0" applyNumberFormat="1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left" vertical="center"/>
    </xf>
    <xf numFmtId="0" fontId="18" fillId="6" borderId="37" xfId="0" applyFont="1" applyFill="1" applyBorder="1" applyAlignment="1">
      <alignment horizontal="left" vertical="center"/>
    </xf>
    <xf numFmtId="4" fontId="27" fillId="2" borderId="6" xfId="0" applyNumberFormat="1" applyFont="1" applyFill="1" applyBorder="1"/>
    <xf numFmtId="0" fontId="27" fillId="2" borderId="6" xfId="0" applyFont="1" applyFill="1" applyBorder="1"/>
    <xf numFmtId="0" fontId="27" fillId="2" borderId="14" xfId="0" applyFont="1" applyFill="1" applyBorder="1"/>
    <xf numFmtId="4" fontId="22" fillId="2" borderId="6" xfId="0" applyNumberFormat="1" applyFont="1" applyFill="1" applyBorder="1" applyAlignment="1">
      <alignment horizontal="right"/>
    </xf>
    <xf numFmtId="4" fontId="14" fillId="5" borderId="20" xfId="0" applyNumberFormat="1" applyFont="1" applyFill="1" applyBorder="1" applyAlignment="1">
      <alignment vertical="center"/>
    </xf>
    <xf numFmtId="0" fontId="0" fillId="5" borderId="20" xfId="0" applyFill="1" applyBorder="1" applyAlignment="1">
      <alignment vertical="center"/>
    </xf>
    <xf numFmtId="0" fontId="0" fillId="5" borderId="21" xfId="0" applyFill="1" applyBorder="1" applyAlignment="1">
      <alignment vertical="center"/>
    </xf>
    <xf numFmtId="49" fontId="14" fillId="5" borderId="20" xfId="0" applyNumberFormat="1" applyFont="1" applyFill="1" applyBorder="1" applyAlignment="1">
      <alignment horizontal="left" vertical="center"/>
    </xf>
    <xf numFmtId="49" fontId="3" fillId="3" borderId="6" xfId="0" applyNumberFormat="1" applyFont="1" applyFill="1" applyBorder="1" applyAlignment="1">
      <alignment horizontal="center" vertical="center"/>
    </xf>
    <xf numFmtId="0" fontId="0" fillId="2" borderId="6" xfId="0" applyFill="1" applyBorder="1"/>
    <xf numFmtId="49" fontId="18" fillId="6" borderId="20" xfId="0" applyNumberFormat="1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left"/>
    </xf>
    <xf numFmtId="165" fontId="7" fillId="2" borderId="6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/>
    <xf numFmtId="0" fontId="7" fillId="2" borderId="14" xfId="0" applyFont="1" applyFill="1" applyBorder="1"/>
    <xf numFmtId="49" fontId="16" fillId="2" borderId="28" xfId="0" applyNumberFormat="1" applyFont="1" applyFill="1" applyBorder="1" applyAlignment="1">
      <alignment horizontal="center"/>
    </xf>
    <xf numFmtId="0" fontId="16" fillId="2" borderId="29" xfId="0" applyFont="1" applyFill="1" applyBorder="1" applyAlignment="1">
      <alignment horizontal="left"/>
    </xf>
    <xf numFmtId="0" fontId="17" fillId="2" borderId="31" xfId="0" applyFont="1" applyFill="1" applyBorder="1" applyAlignment="1">
      <alignment horizontal="left"/>
    </xf>
    <xf numFmtId="0" fontId="17" fillId="2" borderId="6" xfId="0" applyFont="1" applyFill="1" applyBorder="1" applyAlignment="1">
      <alignment horizontal="left"/>
    </xf>
    <xf numFmtId="0" fontId="17" fillId="2" borderId="34" xfId="0" applyFont="1" applyFill="1" applyBorder="1" applyAlignment="1">
      <alignment horizontal="left"/>
    </xf>
    <xf numFmtId="0" fontId="17" fillId="2" borderId="26" xfId="0" applyFont="1" applyFill="1" applyBorder="1" applyAlignment="1">
      <alignment horizontal="left"/>
    </xf>
    <xf numFmtId="164" fontId="49" fillId="8" borderId="6" xfId="0" applyNumberFormat="1" applyFont="1" applyFill="1" applyBorder="1" applyAlignment="1">
      <alignment horizontal="left"/>
    </xf>
    <xf numFmtId="0" fontId="48" fillId="8" borderId="6" xfId="0" applyFont="1" applyFill="1" applyBorder="1"/>
    <xf numFmtId="4" fontId="50" fillId="2" borderId="6" xfId="0" applyNumberFormat="1" applyFont="1" applyFill="1" applyBorder="1"/>
    <xf numFmtId="0" fontId="48" fillId="2" borderId="6" xfId="0" applyFont="1" applyFill="1" applyBorder="1"/>
    <xf numFmtId="164" fontId="11" fillId="2" borderId="6" xfId="0" applyNumberFormat="1" applyFont="1" applyFill="1" applyBorder="1" applyAlignment="1">
      <alignment horizontal="left"/>
    </xf>
    <xf numFmtId="0" fontId="11" fillId="2" borderId="6" xfId="0" applyFont="1" applyFill="1" applyBorder="1"/>
    <xf numFmtId="4" fontId="12" fillId="2" borderId="6" xfId="0" applyNumberFormat="1" applyFont="1" applyFill="1" applyBorder="1"/>
    <xf numFmtId="0" fontId="9" fillId="2" borderId="6" xfId="0" applyFont="1" applyFill="1" applyBorder="1" applyAlignment="1">
      <alignment horizontal="left" vertical="center" wrapText="1"/>
    </xf>
    <xf numFmtId="49" fontId="21" fillId="2" borderId="6" xfId="0" applyNumberFormat="1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4" fontId="20" fillId="2" borderId="6" xfId="0" applyNumberFormat="1" applyFont="1" applyFill="1" applyBorder="1" applyAlignment="1">
      <alignment horizontal="right"/>
    </xf>
    <xf numFmtId="49" fontId="8" fillId="2" borderId="6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49" fontId="7" fillId="2" borderId="6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top" wrapText="1"/>
    </xf>
    <xf numFmtId="49" fontId="7" fillId="4" borderId="6" xfId="0" applyNumberFormat="1" applyFont="1" applyFill="1" applyBorder="1" applyAlignment="1">
      <alignment horizontal="left" vertical="center"/>
    </xf>
    <xf numFmtId="49" fontId="7" fillId="2" borderId="6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" fontId="10" fillId="2" borderId="16" xfId="0" applyNumberFormat="1" applyFont="1" applyFill="1" applyBorder="1"/>
    <xf numFmtId="0" fontId="0" fillId="2" borderId="16" xfId="0" applyFill="1" applyBorder="1"/>
    <xf numFmtId="49" fontId="6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49" fontId="28" fillId="2" borderId="6" xfId="0" applyNumberFormat="1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49" fontId="18" fillId="6" borderId="19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/>
    </xf>
    <xf numFmtId="49" fontId="6" fillId="2" borderId="6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/>
    </xf>
  </cellXfs>
  <cellStyles count="1">
    <cellStyle name="Normálna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3366FF"/>
      <rgbColor rgb="FFC0C0C0"/>
      <rgbColor rgb="FF969696"/>
      <rgbColor rgb="FFFFFFCC"/>
      <rgbColor rgb="FFBEBEBE"/>
      <rgbColor rgb="FF464646"/>
      <rgbColor rgb="FFD2D2D2"/>
      <rgbColor rgb="FF960000"/>
      <rgbColor rgb="FF003366"/>
      <rgbColor rgb="FF800000"/>
      <rgbColor rgb="FF505050"/>
      <rgbColor rgb="FFFF0000"/>
      <rgbColor rgb="FFFFFFD1"/>
      <rgbColor rgb="FFA7A7A7"/>
      <rgbColor rgb="FF212121"/>
      <rgbColor rgb="FFFF2600"/>
      <rgbColor rgb="FF0432FF"/>
      <rgbColor rgb="FF424242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CAD"/>
      <color rgb="FFECFF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N107"/>
  <sheetViews>
    <sheetView showGridLines="0" topLeftCell="A22" workbookViewId="0">
      <selection activeCell="AU35" sqref="AU35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3" width="4.25" style="1" customWidth="1"/>
    <col min="4" max="33" width="2.75" style="1" customWidth="1"/>
    <col min="34" max="34" width="3.25" style="1" customWidth="1"/>
    <col min="35" max="35" width="31.75" style="1" customWidth="1"/>
    <col min="36" max="37" width="2.5" style="1" customWidth="1"/>
    <col min="38" max="38" width="8.25" style="1" customWidth="1"/>
    <col min="39" max="39" width="3.25" style="1" customWidth="1"/>
    <col min="40" max="40" width="13.25" style="1" customWidth="1"/>
    <col min="41" max="41" width="7.5" style="1" customWidth="1"/>
    <col min="42" max="42" width="4.25" style="1" customWidth="1"/>
    <col min="43" max="43" width="8" style="1" hidden="1" customWidth="1"/>
    <col min="44" max="44" width="13.75" style="1" customWidth="1"/>
    <col min="45" max="47" width="25.75" style="1" customWidth="1"/>
    <col min="48" max="49" width="21.75" style="1" customWidth="1"/>
    <col min="50" max="51" width="25" style="1" customWidth="1"/>
    <col min="52" max="52" width="21.75" style="1" customWidth="1"/>
    <col min="53" max="53" width="19.25" style="1" customWidth="1"/>
    <col min="54" max="54" width="25" style="1" customWidth="1"/>
    <col min="55" max="55" width="21.75" style="1" customWidth="1"/>
    <col min="56" max="56" width="19.25" style="1" customWidth="1"/>
    <col min="57" max="57" width="66.5" style="1" customWidth="1"/>
    <col min="58" max="70" width="8" style="1" customWidth="1"/>
    <col min="71" max="91" width="8" style="1" hidden="1" customWidth="1"/>
    <col min="92" max="93" width="8" style="1" customWidth="1"/>
    <col min="94" max="16384" width="8" style="1"/>
  </cols>
  <sheetData>
    <row r="1" spans="1:92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4"/>
      <c r="BA1" s="5" t="s">
        <v>1</v>
      </c>
      <c r="BB1" s="4"/>
      <c r="BC1" s="3"/>
      <c r="BD1" s="3"/>
      <c r="BE1" s="3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3"/>
      <c r="BT1" s="5" t="s">
        <v>2</v>
      </c>
      <c r="BU1" s="5" t="s">
        <v>2</v>
      </c>
      <c r="BV1" s="5" t="s">
        <v>3</v>
      </c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7"/>
    </row>
    <row r="2" spans="1:92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366" t="s">
        <v>4</v>
      </c>
      <c r="AS2" s="367"/>
      <c r="AT2" s="367"/>
      <c r="AU2" s="367"/>
      <c r="AV2" s="367"/>
      <c r="AW2" s="367"/>
      <c r="AX2" s="367"/>
      <c r="AY2" s="367"/>
      <c r="AZ2" s="367"/>
      <c r="BA2" s="367"/>
      <c r="BB2" s="367"/>
      <c r="BC2" s="367"/>
      <c r="BD2" s="367"/>
      <c r="BE2" s="367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2" t="s">
        <v>5</v>
      </c>
      <c r="BT2" s="12" t="s">
        <v>6</v>
      </c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3"/>
    </row>
    <row r="3" spans="1:92" ht="8" customHeight="1">
      <c r="A3" s="14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  <c r="AQ3" s="18"/>
      <c r="AR3" s="19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2" t="s">
        <v>5</v>
      </c>
      <c r="BT3" s="12" t="s">
        <v>6</v>
      </c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3"/>
    </row>
    <row r="4" spans="1:92" ht="25" customHeight="1">
      <c r="A4" s="14"/>
      <c r="B4" s="19"/>
      <c r="C4" s="10"/>
      <c r="D4" s="20" t="s">
        <v>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21"/>
      <c r="AQ4" s="22"/>
      <c r="AR4" s="19"/>
      <c r="AS4" s="23" t="s">
        <v>8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24" t="s">
        <v>9</v>
      </c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2" t="s">
        <v>10</v>
      </c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3"/>
    </row>
    <row r="5" spans="1:92" ht="12" customHeight="1">
      <c r="A5" s="14"/>
      <c r="B5" s="19"/>
      <c r="C5" s="10"/>
      <c r="D5" s="25" t="s">
        <v>11</v>
      </c>
      <c r="E5" s="10"/>
      <c r="F5" s="10"/>
      <c r="G5" s="10"/>
      <c r="H5" s="10"/>
      <c r="I5" s="10"/>
      <c r="J5" s="10"/>
      <c r="K5" s="395" t="s">
        <v>12</v>
      </c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  <c r="AI5" s="367"/>
      <c r="AJ5" s="367"/>
      <c r="AK5" s="367"/>
      <c r="AL5" s="367"/>
      <c r="AM5" s="367"/>
      <c r="AN5" s="367"/>
      <c r="AO5" s="367"/>
      <c r="AP5" s="21"/>
      <c r="AQ5" s="22"/>
      <c r="AR5" s="19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391" t="s">
        <v>13</v>
      </c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2" t="s">
        <v>5</v>
      </c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3"/>
    </row>
    <row r="6" spans="1:92" ht="37" customHeight="1">
      <c r="A6" s="14"/>
      <c r="B6" s="19"/>
      <c r="C6" s="10"/>
      <c r="D6" s="27" t="s">
        <v>14</v>
      </c>
      <c r="E6" s="10"/>
      <c r="F6" s="10"/>
      <c r="G6" s="10"/>
      <c r="H6" s="10"/>
      <c r="I6" s="10"/>
      <c r="J6" s="10"/>
      <c r="K6" s="396" t="s">
        <v>15</v>
      </c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  <c r="AH6" s="367"/>
      <c r="AI6" s="367"/>
      <c r="AJ6" s="367"/>
      <c r="AK6" s="367"/>
      <c r="AL6" s="367"/>
      <c r="AM6" s="367"/>
      <c r="AN6" s="367"/>
      <c r="AO6" s="367"/>
      <c r="AP6" s="21"/>
      <c r="AQ6" s="22"/>
      <c r="AR6" s="19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392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2" t="s">
        <v>5</v>
      </c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3"/>
    </row>
    <row r="7" spans="1:92" ht="12" customHeight="1">
      <c r="A7" s="14"/>
      <c r="B7" s="19"/>
      <c r="C7" s="10"/>
      <c r="D7" s="28" t="s">
        <v>16</v>
      </c>
      <c r="E7" s="10"/>
      <c r="F7" s="10"/>
      <c r="G7" s="10"/>
      <c r="H7" s="10"/>
      <c r="I7" s="10"/>
      <c r="J7" s="10"/>
      <c r="K7" s="29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28" t="s">
        <v>17</v>
      </c>
      <c r="AL7" s="10"/>
      <c r="AM7" s="10"/>
      <c r="AN7" s="29"/>
      <c r="AO7" s="10"/>
      <c r="AP7" s="21"/>
      <c r="AQ7" s="22"/>
      <c r="AR7" s="19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392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2" t="s">
        <v>5</v>
      </c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3"/>
    </row>
    <row r="8" spans="1:92" ht="12" customHeight="1">
      <c r="A8" s="14"/>
      <c r="B8" s="19"/>
      <c r="C8" s="10"/>
      <c r="D8" s="28" t="s">
        <v>18</v>
      </c>
      <c r="E8" s="10"/>
      <c r="F8" s="10"/>
      <c r="G8" s="10"/>
      <c r="H8" s="10"/>
      <c r="I8" s="10"/>
      <c r="J8" s="10"/>
      <c r="K8" s="26" t="s">
        <v>19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28" t="s">
        <v>20</v>
      </c>
      <c r="AL8" s="10"/>
      <c r="AM8" s="10"/>
      <c r="AN8" s="30" t="s">
        <v>26</v>
      </c>
      <c r="AO8" s="10"/>
      <c r="AP8" s="21"/>
      <c r="AQ8" s="22"/>
      <c r="AR8" s="19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392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2" t="s">
        <v>5</v>
      </c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3"/>
    </row>
    <row r="9" spans="1:92" ht="14.5" customHeight="1">
      <c r="A9" s="14"/>
      <c r="B9" s="1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21"/>
      <c r="AQ9" s="22"/>
      <c r="AR9" s="19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392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2" t="s">
        <v>5</v>
      </c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3"/>
    </row>
    <row r="10" spans="1:92" ht="12" customHeight="1">
      <c r="A10" s="14"/>
      <c r="B10" s="19"/>
      <c r="C10" s="10"/>
      <c r="D10" s="28" t="s">
        <v>21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28" t="s">
        <v>22</v>
      </c>
      <c r="AL10" s="10"/>
      <c r="AM10" s="10"/>
      <c r="AN10" s="29"/>
      <c r="AO10" s="10"/>
      <c r="AP10" s="21"/>
      <c r="AQ10" s="22"/>
      <c r="AR10" s="19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392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2" t="s">
        <v>5</v>
      </c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3"/>
    </row>
    <row r="11" spans="1:92" ht="18.5" customHeight="1">
      <c r="A11" s="14"/>
      <c r="B11" s="19"/>
      <c r="C11" s="10"/>
      <c r="D11" s="10"/>
      <c r="E11" s="26" t="s">
        <v>23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28" t="s">
        <v>24</v>
      </c>
      <c r="AL11" s="10"/>
      <c r="AM11" s="10"/>
      <c r="AN11" s="29"/>
      <c r="AO11" s="10"/>
      <c r="AP11" s="21"/>
      <c r="AQ11" s="22"/>
      <c r="AR11" s="19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392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2" t="s">
        <v>5</v>
      </c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3"/>
    </row>
    <row r="12" spans="1:92" ht="8" customHeight="1">
      <c r="A12" s="14"/>
      <c r="B12" s="1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21"/>
      <c r="AQ12" s="22"/>
      <c r="AR12" s="19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392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2" t="s">
        <v>5</v>
      </c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3"/>
    </row>
    <row r="13" spans="1:92" ht="12" customHeight="1">
      <c r="A13" s="14"/>
      <c r="B13" s="19"/>
      <c r="C13" s="10"/>
      <c r="D13" s="28" t="s">
        <v>25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28" t="s">
        <v>22</v>
      </c>
      <c r="AL13" s="10"/>
      <c r="AM13" s="10"/>
      <c r="AN13" s="30" t="s">
        <v>26</v>
      </c>
      <c r="AO13" s="10"/>
      <c r="AP13" s="21"/>
      <c r="AQ13" s="22"/>
      <c r="AR13" s="19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392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2" t="s">
        <v>5</v>
      </c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3"/>
    </row>
    <row r="14" spans="1:92" ht="15" customHeight="1">
      <c r="A14" s="14"/>
      <c r="B14" s="19"/>
      <c r="C14" s="10"/>
      <c r="D14" s="10"/>
      <c r="E14" s="397" t="s">
        <v>26</v>
      </c>
      <c r="F14" s="395"/>
      <c r="G14" s="395"/>
      <c r="H14" s="395"/>
      <c r="I14" s="395"/>
      <c r="J14" s="395"/>
      <c r="K14" s="395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395"/>
      <c r="W14" s="395"/>
      <c r="X14" s="395"/>
      <c r="Y14" s="395"/>
      <c r="Z14" s="395"/>
      <c r="AA14" s="395"/>
      <c r="AB14" s="395"/>
      <c r="AC14" s="395"/>
      <c r="AD14" s="395"/>
      <c r="AE14" s="395"/>
      <c r="AF14" s="395"/>
      <c r="AG14" s="395"/>
      <c r="AH14" s="395"/>
      <c r="AI14" s="395"/>
      <c r="AJ14" s="395"/>
      <c r="AK14" s="28" t="s">
        <v>24</v>
      </c>
      <c r="AL14" s="10"/>
      <c r="AM14" s="10"/>
      <c r="AN14" s="30" t="s">
        <v>26</v>
      </c>
      <c r="AO14" s="10"/>
      <c r="AP14" s="21"/>
      <c r="AQ14" s="22"/>
      <c r="AR14" s="19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392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2" t="s">
        <v>5</v>
      </c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3"/>
    </row>
    <row r="15" spans="1:92" ht="8" customHeight="1">
      <c r="A15" s="14"/>
      <c r="B15" s="1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21"/>
      <c r="AQ15" s="22"/>
      <c r="AR15" s="19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392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2" t="s">
        <v>2</v>
      </c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3"/>
    </row>
    <row r="16" spans="1:92" ht="12" customHeight="1">
      <c r="A16" s="14"/>
      <c r="B16" s="19"/>
      <c r="C16" s="10"/>
      <c r="D16" s="28" t="s">
        <v>27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28" t="s">
        <v>22</v>
      </c>
      <c r="AL16" s="10"/>
      <c r="AM16" s="10"/>
      <c r="AN16" s="29"/>
      <c r="AO16" s="10"/>
      <c r="AP16" s="21"/>
      <c r="AQ16" s="22"/>
      <c r="AR16" s="19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392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2" t="s">
        <v>2</v>
      </c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3"/>
    </row>
    <row r="17" spans="1:92" ht="18.5" customHeight="1">
      <c r="A17" s="14"/>
      <c r="B17" s="19"/>
      <c r="C17" s="10"/>
      <c r="D17" s="10"/>
      <c r="E17" s="26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28" t="s">
        <v>24</v>
      </c>
      <c r="AL17" s="10"/>
      <c r="AM17" s="10"/>
      <c r="AN17" s="29"/>
      <c r="AO17" s="10"/>
      <c r="AP17" s="21"/>
      <c r="AQ17" s="22"/>
      <c r="AR17" s="19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392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2" t="s">
        <v>29</v>
      </c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3"/>
    </row>
    <row r="18" spans="1:92" ht="8" customHeight="1">
      <c r="A18" s="14"/>
      <c r="B18" s="1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21"/>
      <c r="AQ18" s="22"/>
      <c r="AR18" s="19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392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2" t="s">
        <v>5</v>
      </c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3"/>
    </row>
    <row r="19" spans="1:92" ht="12" customHeight="1">
      <c r="A19" s="14"/>
      <c r="B19" s="19"/>
      <c r="C19" s="10"/>
      <c r="D19" s="28" t="s">
        <v>30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28" t="s">
        <v>22</v>
      </c>
      <c r="AL19" s="10"/>
      <c r="AM19" s="10"/>
      <c r="AN19" s="29"/>
      <c r="AO19" s="10"/>
      <c r="AP19" s="21"/>
      <c r="AQ19" s="22"/>
      <c r="AR19" s="19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392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2" t="s">
        <v>5</v>
      </c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3"/>
    </row>
    <row r="20" spans="1:92" ht="18.5" customHeight="1">
      <c r="A20" s="14"/>
      <c r="B20" s="19"/>
      <c r="C20" s="10"/>
      <c r="D20" s="10"/>
      <c r="E20" s="26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28" t="s">
        <v>24</v>
      </c>
      <c r="AL20" s="10"/>
      <c r="AM20" s="10"/>
      <c r="AN20" s="29"/>
      <c r="AO20" s="10"/>
      <c r="AP20" s="21"/>
      <c r="AQ20" s="22"/>
      <c r="AR20" s="19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392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2" t="s">
        <v>29</v>
      </c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3"/>
    </row>
    <row r="21" spans="1:92" ht="8" customHeight="1">
      <c r="A21" s="14"/>
      <c r="B21" s="1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21"/>
      <c r="AQ21" s="22"/>
      <c r="AR21" s="19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392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3"/>
    </row>
    <row r="22" spans="1:92" ht="12" customHeight="1">
      <c r="A22" s="14"/>
      <c r="B22" s="19"/>
      <c r="C22" s="10"/>
      <c r="D22" s="28" t="s">
        <v>32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21"/>
      <c r="AQ22" s="22"/>
      <c r="AR22" s="19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392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3"/>
    </row>
    <row r="23" spans="1:92" ht="35.25" customHeight="1">
      <c r="A23" s="14"/>
      <c r="B23" s="19"/>
      <c r="C23" s="10"/>
      <c r="D23" s="10"/>
      <c r="E23" s="398"/>
      <c r="F23" s="399"/>
      <c r="G23" s="399"/>
      <c r="H23" s="399"/>
      <c r="I23" s="399"/>
      <c r="J23" s="399"/>
      <c r="K23" s="399"/>
      <c r="L23" s="399"/>
      <c r="M23" s="399"/>
      <c r="N23" s="399"/>
      <c r="O23" s="399"/>
      <c r="P23" s="399"/>
      <c r="Q23" s="399"/>
      <c r="R23" s="399"/>
      <c r="S23" s="399"/>
      <c r="T23" s="399"/>
      <c r="U23" s="399"/>
      <c r="V23" s="399"/>
      <c r="W23" s="399"/>
      <c r="X23" s="399"/>
      <c r="Y23" s="399"/>
      <c r="Z23" s="399"/>
      <c r="AA23" s="399"/>
      <c r="AB23" s="399"/>
      <c r="AC23" s="399"/>
      <c r="AD23" s="399"/>
      <c r="AE23" s="399"/>
      <c r="AF23" s="399"/>
      <c r="AG23" s="399"/>
      <c r="AH23" s="399"/>
      <c r="AI23" s="399"/>
      <c r="AJ23" s="399"/>
      <c r="AK23" s="399"/>
      <c r="AL23" s="399"/>
      <c r="AM23" s="399"/>
      <c r="AN23" s="399"/>
      <c r="AO23" s="10"/>
      <c r="AP23" s="21"/>
      <c r="AQ23" s="22"/>
      <c r="AR23" s="19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392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3"/>
    </row>
    <row r="24" spans="1:92" ht="8" customHeight="1">
      <c r="A24" s="14"/>
      <c r="B24" s="19"/>
      <c r="C24" s="10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21"/>
      <c r="AQ24" s="22"/>
      <c r="AR24" s="19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392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3"/>
    </row>
    <row r="25" spans="1:92" ht="8" customHeight="1">
      <c r="A25" s="14"/>
      <c r="B25" s="19"/>
      <c r="C25" s="10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2"/>
      <c r="AR25" s="19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392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3"/>
    </row>
    <row r="26" spans="1:92" ht="26" customHeight="1">
      <c r="A26" s="14"/>
      <c r="B26" s="19"/>
      <c r="C26" s="10"/>
      <c r="D26" s="33" t="s">
        <v>33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400" cm="1">
        <f t="array" ref="AK26">ROUND(AG94,2)</f>
        <v>0</v>
      </c>
      <c r="AL26" s="401"/>
      <c r="AM26" s="401"/>
      <c r="AN26" s="401"/>
      <c r="AO26" s="401"/>
      <c r="AP26" s="21"/>
      <c r="AQ26" s="22"/>
      <c r="AR26" s="19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393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3"/>
    </row>
    <row r="27" spans="1:92" ht="8" customHeight="1">
      <c r="A27" s="14"/>
      <c r="B27" s="19"/>
      <c r="C27" s="10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21"/>
      <c r="AQ27" s="22"/>
      <c r="AR27" s="19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393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3"/>
    </row>
    <row r="28" spans="1:92" ht="15" customHeight="1">
      <c r="A28" s="14"/>
      <c r="B28" s="19"/>
      <c r="C28" s="10"/>
      <c r="D28" s="10"/>
      <c r="E28" s="10"/>
      <c r="F28" s="10"/>
      <c r="G28" s="10"/>
      <c r="H28" s="10"/>
      <c r="I28" s="10"/>
      <c r="J28" s="10"/>
      <c r="K28" s="10"/>
      <c r="L28" s="402" t="s">
        <v>34</v>
      </c>
      <c r="M28" s="403"/>
      <c r="N28" s="403"/>
      <c r="O28" s="403"/>
      <c r="P28" s="403"/>
      <c r="Q28" s="10"/>
      <c r="R28" s="10"/>
      <c r="S28" s="10"/>
      <c r="T28" s="10"/>
      <c r="U28" s="10"/>
      <c r="V28" s="10"/>
      <c r="W28" s="402" t="s">
        <v>35</v>
      </c>
      <c r="X28" s="403"/>
      <c r="Y28" s="403"/>
      <c r="Z28" s="403"/>
      <c r="AA28" s="403"/>
      <c r="AB28" s="403"/>
      <c r="AC28" s="403"/>
      <c r="AD28" s="403"/>
      <c r="AE28" s="403"/>
      <c r="AF28" s="10"/>
      <c r="AG28" s="10"/>
      <c r="AH28" s="10"/>
      <c r="AI28" s="10"/>
      <c r="AJ28" s="10"/>
      <c r="AK28" s="402" t="s">
        <v>36</v>
      </c>
      <c r="AL28" s="403"/>
      <c r="AM28" s="403"/>
      <c r="AN28" s="403"/>
      <c r="AO28" s="403"/>
      <c r="AP28" s="21"/>
      <c r="AQ28" s="22"/>
      <c r="AR28" s="19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393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3"/>
    </row>
    <row r="29" spans="1:92" ht="14.5" customHeight="1">
      <c r="A29" s="14"/>
      <c r="B29" s="19"/>
      <c r="C29" s="10"/>
      <c r="D29" s="35" t="s">
        <v>37</v>
      </c>
      <c r="E29" s="10"/>
      <c r="F29" s="36" t="s">
        <v>38</v>
      </c>
      <c r="G29" s="10"/>
      <c r="H29" s="10"/>
      <c r="I29" s="10"/>
      <c r="J29" s="10"/>
      <c r="K29" s="10"/>
      <c r="L29" s="384">
        <v>0.23</v>
      </c>
      <c r="M29" s="385"/>
      <c r="N29" s="385"/>
      <c r="O29" s="385"/>
      <c r="P29" s="385"/>
      <c r="Q29" s="37"/>
      <c r="R29" s="37"/>
      <c r="S29" s="37"/>
      <c r="T29" s="37"/>
      <c r="U29" s="37"/>
      <c r="V29" s="37"/>
      <c r="W29" s="386" cm="1">
        <f t="array" ref="W29">ROUND(AZ94,2)</f>
        <v>0</v>
      </c>
      <c r="X29" s="385"/>
      <c r="Y29" s="385"/>
      <c r="Z29" s="385"/>
      <c r="AA29" s="385"/>
      <c r="AB29" s="385"/>
      <c r="AC29" s="385"/>
      <c r="AD29" s="385"/>
      <c r="AE29" s="385"/>
      <c r="AF29" s="37"/>
      <c r="AG29" s="37"/>
      <c r="AH29" s="37"/>
      <c r="AI29" s="37"/>
      <c r="AJ29" s="37"/>
      <c r="AK29" s="386" cm="1">
        <f t="array" ref="AK29">ROUND(AV94,2)</f>
        <v>0</v>
      </c>
      <c r="AL29" s="385"/>
      <c r="AM29" s="385"/>
      <c r="AN29" s="385"/>
      <c r="AO29" s="385"/>
      <c r="AP29" s="38"/>
      <c r="AQ29" s="39"/>
      <c r="AR29" s="40"/>
      <c r="AS29" s="37"/>
      <c r="AT29" s="37"/>
      <c r="AU29" s="37"/>
      <c r="AV29" s="37"/>
      <c r="AW29" s="37"/>
      <c r="AX29" s="37"/>
      <c r="AY29" s="37"/>
      <c r="AZ29" s="37"/>
      <c r="BA29" s="10"/>
      <c r="BB29" s="10"/>
      <c r="BC29" s="10"/>
      <c r="BD29" s="10"/>
      <c r="BE29" s="394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3"/>
    </row>
    <row r="30" spans="1:92" ht="14.5" customHeight="1">
      <c r="A30" s="14"/>
      <c r="B30" s="19"/>
      <c r="C30" s="10"/>
      <c r="D30" s="10"/>
      <c r="E30" s="10"/>
      <c r="F30" s="36" t="s">
        <v>39</v>
      </c>
      <c r="G30" s="10"/>
      <c r="H30" s="10"/>
      <c r="I30" s="338"/>
      <c r="J30" s="338"/>
      <c r="K30" s="338"/>
      <c r="L30" s="380">
        <v>0.23</v>
      </c>
      <c r="M30" s="381"/>
      <c r="N30" s="381"/>
      <c r="O30" s="381"/>
      <c r="P30" s="381"/>
      <c r="Q30" s="338"/>
      <c r="R30" s="338"/>
      <c r="S30" s="338"/>
      <c r="T30" s="338"/>
      <c r="U30" s="338"/>
      <c r="V30" s="338"/>
      <c r="W30" s="382" cm="1">
        <f t="array" ref="W30">ROUND(BA94,2)</f>
        <v>0</v>
      </c>
      <c r="X30" s="383"/>
      <c r="Y30" s="383"/>
      <c r="Z30" s="383"/>
      <c r="AA30" s="383"/>
      <c r="AB30" s="383"/>
      <c r="AC30" s="383"/>
      <c r="AD30" s="383"/>
      <c r="AE30" s="383"/>
      <c r="AF30" s="338"/>
      <c r="AG30" s="338"/>
      <c r="AH30" s="338"/>
      <c r="AI30" s="338"/>
      <c r="AJ30" s="338"/>
      <c r="AK30" s="382" cm="1">
        <f t="array" ref="AK30">ROUND(AW94,2)</f>
        <v>0</v>
      </c>
      <c r="AL30" s="383"/>
      <c r="AM30" s="383"/>
      <c r="AN30" s="383"/>
      <c r="AO30" s="383"/>
      <c r="AP30" s="21"/>
      <c r="AQ30" s="22"/>
      <c r="AR30" s="19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394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3"/>
    </row>
    <row r="31" spans="1:92" ht="14.5" customHeight="1">
      <c r="A31" s="14"/>
      <c r="B31" s="19"/>
      <c r="C31" s="10"/>
      <c r="D31" s="10"/>
      <c r="E31" s="10"/>
      <c r="F31" s="35" t="s">
        <v>40</v>
      </c>
      <c r="G31" s="10"/>
      <c r="H31" s="10"/>
      <c r="I31" s="338"/>
      <c r="J31" s="338"/>
      <c r="K31" s="338"/>
      <c r="L31" s="380">
        <v>0.23</v>
      </c>
      <c r="M31" s="381"/>
      <c r="N31" s="381"/>
      <c r="O31" s="381"/>
      <c r="P31" s="381"/>
      <c r="Q31" s="338"/>
      <c r="R31" s="338"/>
      <c r="S31" s="338"/>
      <c r="T31" s="338"/>
      <c r="U31" s="338"/>
      <c r="V31" s="338"/>
      <c r="W31" s="382" cm="1">
        <f t="array" ref="W31">ROUND(BB94,2)</f>
        <v>0</v>
      </c>
      <c r="X31" s="383"/>
      <c r="Y31" s="383"/>
      <c r="Z31" s="383"/>
      <c r="AA31" s="383"/>
      <c r="AB31" s="383"/>
      <c r="AC31" s="383"/>
      <c r="AD31" s="383"/>
      <c r="AE31" s="383"/>
      <c r="AF31" s="338"/>
      <c r="AG31" s="338"/>
      <c r="AH31" s="338"/>
      <c r="AI31" s="338"/>
      <c r="AJ31" s="338"/>
      <c r="AK31" s="382">
        <v>0</v>
      </c>
      <c r="AL31" s="383"/>
      <c r="AM31" s="383"/>
      <c r="AN31" s="383"/>
      <c r="AO31" s="383"/>
      <c r="AP31" s="21"/>
      <c r="AQ31" s="22"/>
      <c r="AR31" s="19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394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3"/>
    </row>
    <row r="32" spans="1:92" ht="14.5" customHeight="1">
      <c r="A32" s="14"/>
      <c r="B32" s="19"/>
      <c r="C32" s="10"/>
      <c r="D32" s="10"/>
      <c r="E32" s="10"/>
      <c r="F32" s="35" t="s">
        <v>41</v>
      </c>
      <c r="G32" s="10"/>
      <c r="H32" s="10"/>
      <c r="I32" s="338"/>
      <c r="J32" s="338"/>
      <c r="K32" s="338"/>
      <c r="L32" s="380">
        <v>0.23</v>
      </c>
      <c r="M32" s="381"/>
      <c r="N32" s="381"/>
      <c r="O32" s="381"/>
      <c r="P32" s="381"/>
      <c r="Q32" s="338"/>
      <c r="R32" s="338"/>
      <c r="S32" s="338"/>
      <c r="T32" s="338"/>
      <c r="U32" s="338"/>
      <c r="V32" s="338"/>
      <c r="W32" s="382" cm="1">
        <f t="array" ref="W32">ROUND(BC94,2)</f>
        <v>0</v>
      </c>
      <c r="X32" s="383"/>
      <c r="Y32" s="383"/>
      <c r="Z32" s="383"/>
      <c r="AA32" s="383"/>
      <c r="AB32" s="383"/>
      <c r="AC32" s="383"/>
      <c r="AD32" s="383"/>
      <c r="AE32" s="383"/>
      <c r="AF32" s="338"/>
      <c r="AG32" s="338"/>
      <c r="AH32" s="338"/>
      <c r="AI32" s="338"/>
      <c r="AJ32" s="338"/>
      <c r="AK32" s="382">
        <v>0</v>
      </c>
      <c r="AL32" s="383"/>
      <c r="AM32" s="383"/>
      <c r="AN32" s="383"/>
      <c r="AO32" s="383"/>
      <c r="AP32" s="21"/>
      <c r="AQ32" s="22"/>
      <c r="AR32" s="19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394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3"/>
    </row>
    <row r="33" spans="1:92" ht="14.5" customHeight="1">
      <c r="A33" s="14"/>
      <c r="B33" s="19"/>
      <c r="C33" s="10"/>
      <c r="D33" s="10"/>
      <c r="E33" s="10"/>
      <c r="F33" s="36" t="s">
        <v>42</v>
      </c>
      <c r="G33" s="10"/>
      <c r="H33" s="10"/>
      <c r="I33" s="10"/>
      <c r="J33" s="10"/>
      <c r="K33" s="10"/>
      <c r="L33" s="384">
        <v>0</v>
      </c>
      <c r="M33" s="385"/>
      <c r="N33" s="385"/>
      <c r="O33" s="385"/>
      <c r="P33" s="385"/>
      <c r="Q33" s="37"/>
      <c r="R33" s="37"/>
      <c r="S33" s="37"/>
      <c r="T33" s="37"/>
      <c r="U33" s="37"/>
      <c r="V33" s="37"/>
      <c r="W33" s="386" cm="1">
        <f t="array" ref="W33">ROUND(BD94,2)</f>
        <v>0</v>
      </c>
      <c r="X33" s="385"/>
      <c r="Y33" s="385"/>
      <c r="Z33" s="385"/>
      <c r="AA33" s="385"/>
      <c r="AB33" s="385"/>
      <c r="AC33" s="385"/>
      <c r="AD33" s="385"/>
      <c r="AE33" s="385"/>
      <c r="AF33" s="37"/>
      <c r="AG33" s="37"/>
      <c r="AH33" s="37"/>
      <c r="AI33" s="37"/>
      <c r="AJ33" s="37"/>
      <c r="AK33" s="386">
        <v>0</v>
      </c>
      <c r="AL33" s="385"/>
      <c r="AM33" s="385"/>
      <c r="AN33" s="385"/>
      <c r="AO33" s="385"/>
      <c r="AP33" s="38"/>
      <c r="AQ33" s="39"/>
      <c r="AR33" s="40"/>
      <c r="AS33" s="37"/>
      <c r="AT33" s="37"/>
      <c r="AU33" s="37"/>
      <c r="AV33" s="37"/>
      <c r="AW33" s="37"/>
      <c r="AX33" s="37"/>
      <c r="AY33" s="37"/>
      <c r="AZ33" s="37"/>
      <c r="BA33" s="10"/>
      <c r="BB33" s="10"/>
      <c r="BC33" s="10"/>
      <c r="BD33" s="10"/>
      <c r="BE33" s="394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3"/>
    </row>
    <row r="34" spans="1:92" ht="8" customHeight="1">
      <c r="A34" s="14"/>
      <c r="B34" s="19"/>
      <c r="C34" s="1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21"/>
      <c r="AQ34" s="22"/>
      <c r="AR34" s="19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393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3"/>
    </row>
    <row r="35" spans="1:92" ht="26" customHeight="1">
      <c r="A35" s="14"/>
      <c r="B35" s="19"/>
      <c r="C35" s="41"/>
      <c r="D35" s="42" t="s">
        <v>43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44</v>
      </c>
      <c r="U35" s="43"/>
      <c r="V35" s="43"/>
      <c r="W35" s="43"/>
      <c r="X35" s="365" t="s">
        <v>45</v>
      </c>
      <c r="Y35" s="363"/>
      <c r="Z35" s="363"/>
      <c r="AA35" s="363"/>
      <c r="AB35" s="363"/>
      <c r="AC35" s="43"/>
      <c r="AD35" s="43"/>
      <c r="AE35" s="43"/>
      <c r="AF35" s="43"/>
      <c r="AG35" s="43"/>
      <c r="AH35" s="43"/>
      <c r="AI35" s="43"/>
      <c r="AJ35" s="43"/>
      <c r="AK35" s="362" cm="1">
        <f t="array" ref="AK35">SUM(AK26:AK33)</f>
        <v>0</v>
      </c>
      <c r="AL35" s="363"/>
      <c r="AM35" s="363"/>
      <c r="AN35" s="363"/>
      <c r="AO35" s="364"/>
      <c r="AP35" s="45"/>
      <c r="AQ35" s="46"/>
      <c r="AR35" s="19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3"/>
    </row>
    <row r="36" spans="1:92" ht="8" customHeight="1">
      <c r="A36" s="14"/>
      <c r="B36" s="19"/>
      <c r="C36" s="1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21"/>
      <c r="AQ36" s="22"/>
      <c r="AR36" s="19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3"/>
    </row>
    <row r="37" spans="1:92" ht="14.5" customHeight="1">
      <c r="A37" s="14"/>
      <c r="B37" s="1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21"/>
      <c r="AQ37" s="22"/>
      <c r="AR37" s="19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3"/>
    </row>
    <row r="38" spans="1:92" ht="14.5" customHeight="1">
      <c r="A38" s="14"/>
      <c r="B38" s="1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21"/>
      <c r="AQ38" s="22"/>
      <c r="AR38" s="19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3"/>
    </row>
    <row r="39" spans="1:92" ht="14.5" customHeight="1">
      <c r="A39" s="14"/>
      <c r="B39" s="1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21"/>
      <c r="AQ39" s="22"/>
      <c r="AR39" s="19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3"/>
    </row>
    <row r="40" spans="1:92" ht="14.5" customHeight="1">
      <c r="A40" s="14"/>
      <c r="B40" s="1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21"/>
      <c r="AQ40" s="22"/>
      <c r="AR40" s="19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3"/>
    </row>
    <row r="41" spans="1:92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21"/>
      <c r="AQ41" s="22"/>
      <c r="AR41" s="19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3"/>
    </row>
    <row r="42" spans="1:92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21"/>
      <c r="AQ42" s="22"/>
      <c r="AR42" s="19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3"/>
    </row>
    <row r="43" spans="1:92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21"/>
      <c r="AQ43" s="22"/>
      <c r="AR43" s="19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3"/>
    </row>
    <row r="44" spans="1:92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21"/>
      <c r="AQ44" s="22"/>
      <c r="AR44" s="19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3"/>
    </row>
    <row r="45" spans="1:92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21"/>
      <c r="AQ45" s="22"/>
      <c r="AR45" s="19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3"/>
    </row>
    <row r="46" spans="1:92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21"/>
      <c r="AQ46" s="22"/>
      <c r="AR46" s="19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3"/>
    </row>
    <row r="47" spans="1:92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21"/>
      <c r="AQ47" s="22"/>
      <c r="AR47" s="19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3"/>
    </row>
    <row r="48" spans="1:92" ht="14.5" customHeight="1">
      <c r="A48" s="14"/>
      <c r="B48" s="19"/>
      <c r="C48" s="10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21"/>
      <c r="AQ48" s="22"/>
      <c r="AR48" s="19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3"/>
    </row>
    <row r="49" spans="1:92" ht="14.5" customHeight="1">
      <c r="A49" s="14"/>
      <c r="B49" s="19"/>
      <c r="C49" s="10"/>
      <c r="D49" s="47" t="s">
        <v>46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47" t="s">
        <v>47</v>
      </c>
      <c r="AI49" s="32"/>
      <c r="AJ49" s="32"/>
      <c r="AK49" s="32"/>
      <c r="AL49" s="32"/>
      <c r="AM49" s="32"/>
      <c r="AN49" s="32"/>
      <c r="AO49" s="32"/>
      <c r="AP49" s="21"/>
      <c r="AQ49" s="22"/>
      <c r="AR49" s="19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3"/>
    </row>
    <row r="50" spans="1:92" ht="13" customHeight="1">
      <c r="A50" s="14"/>
      <c r="B50" s="1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21"/>
      <c r="AQ50" s="22"/>
      <c r="AR50" s="19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3"/>
    </row>
    <row r="51" spans="1:92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21"/>
      <c r="AQ51" s="22"/>
      <c r="AR51" s="19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3"/>
    </row>
    <row r="52" spans="1:92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21"/>
      <c r="AQ52" s="22"/>
      <c r="AR52" s="19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3"/>
    </row>
    <row r="53" spans="1:92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21"/>
      <c r="AQ53" s="22"/>
      <c r="AR53" s="19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3"/>
    </row>
    <row r="54" spans="1:92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21"/>
      <c r="AQ54" s="22"/>
      <c r="AR54" s="19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3"/>
    </row>
    <row r="55" spans="1:92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21"/>
      <c r="AQ55" s="22"/>
      <c r="AR55" s="19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3"/>
    </row>
    <row r="56" spans="1:92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21"/>
      <c r="AQ56" s="22"/>
      <c r="AR56" s="19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3"/>
    </row>
    <row r="57" spans="1:92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21"/>
      <c r="AQ57" s="22"/>
      <c r="AR57" s="19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3"/>
    </row>
    <row r="58" spans="1:92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21"/>
      <c r="AQ58" s="22"/>
      <c r="AR58" s="19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3"/>
    </row>
    <row r="59" spans="1:92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21"/>
      <c r="AQ59" s="22"/>
      <c r="AR59" s="19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3"/>
    </row>
    <row r="60" spans="1:92" ht="15" customHeight="1">
      <c r="A60" s="14"/>
      <c r="B60" s="19"/>
      <c r="C60" s="10"/>
      <c r="D60" s="48" t="s">
        <v>48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8" t="s">
        <v>49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8" t="s">
        <v>48</v>
      </c>
      <c r="AI60" s="31"/>
      <c r="AJ60" s="31"/>
      <c r="AK60" s="31"/>
      <c r="AL60" s="31"/>
      <c r="AM60" s="48" t="s">
        <v>49</v>
      </c>
      <c r="AN60" s="31"/>
      <c r="AO60" s="31"/>
      <c r="AP60" s="21"/>
      <c r="AQ60" s="22"/>
      <c r="AR60" s="19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3"/>
    </row>
    <row r="61" spans="1:92" ht="13" customHeight="1">
      <c r="A61" s="14"/>
      <c r="B61" s="19"/>
      <c r="C61" s="10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21"/>
      <c r="AQ61" s="22"/>
      <c r="AR61" s="19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3"/>
    </row>
    <row r="62" spans="1:92" ht="13" customHeight="1">
      <c r="A62" s="14"/>
      <c r="B62" s="1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21"/>
      <c r="AQ62" s="22"/>
      <c r="AR62" s="19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3"/>
    </row>
    <row r="63" spans="1:92" ht="13" customHeight="1">
      <c r="A63" s="14"/>
      <c r="B63" s="19"/>
      <c r="C63" s="10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21"/>
      <c r="AQ63" s="22"/>
      <c r="AR63" s="19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3"/>
    </row>
    <row r="64" spans="1:92" ht="15" customHeight="1">
      <c r="A64" s="14"/>
      <c r="B64" s="19"/>
      <c r="C64" s="10"/>
      <c r="D64" s="47" t="s">
        <v>50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7" t="s">
        <v>51</v>
      </c>
      <c r="AI64" s="328"/>
      <c r="AJ64" s="328"/>
      <c r="AK64" s="328"/>
      <c r="AL64" s="328"/>
      <c r="AM64" s="32"/>
      <c r="AN64" s="32"/>
      <c r="AO64" s="32"/>
      <c r="AP64" s="21"/>
      <c r="AQ64" s="22"/>
      <c r="AR64" s="19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3"/>
    </row>
    <row r="65" spans="1:92" ht="13" customHeight="1">
      <c r="A65" s="14"/>
      <c r="B65" s="1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329"/>
      <c r="AI65" s="329"/>
      <c r="AJ65" s="329"/>
      <c r="AK65" s="329"/>
      <c r="AL65" s="329"/>
      <c r="AM65" s="10"/>
      <c r="AN65" s="10"/>
      <c r="AO65" s="10"/>
      <c r="AP65" s="21"/>
      <c r="AQ65" s="22"/>
      <c r="AR65" s="19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3"/>
    </row>
    <row r="66" spans="1:92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329"/>
      <c r="AI66" s="329"/>
      <c r="AJ66" s="329"/>
      <c r="AK66" s="329"/>
      <c r="AL66" s="329"/>
      <c r="AM66" s="10"/>
      <c r="AN66" s="10"/>
      <c r="AO66" s="10"/>
      <c r="AP66" s="21"/>
      <c r="AQ66" s="22"/>
      <c r="AR66" s="19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3"/>
    </row>
    <row r="67" spans="1:92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329"/>
      <c r="AI67" s="329"/>
      <c r="AJ67" s="329"/>
      <c r="AK67" s="329"/>
      <c r="AL67" s="329"/>
      <c r="AM67" s="10"/>
      <c r="AN67" s="10"/>
      <c r="AO67" s="10"/>
      <c r="AP67" s="21"/>
      <c r="AQ67" s="22"/>
      <c r="AR67" s="19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3"/>
    </row>
    <row r="68" spans="1:92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329"/>
      <c r="AI68" s="329"/>
      <c r="AJ68" s="329"/>
      <c r="AK68" s="329"/>
      <c r="AL68" s="329"/>
      <c r="AM68" s="10"/>
      <c r="AN68" s="10"/>
      <c r="AO68" s="10"/>
      <c r="AP68" s="21"/>
      <c r="AQ68" s="22"/>
      <c r="AR68" s="19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3"/>
    </row>
    <row r="69" spans="1:92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329"/>
      <c r="AI69" s="329"/>
      <c r="AJ69" s="329"/>
      <c r="AK69" s="329"/>
      <c r="AL69" s="329"/>
      <c r="AM69" s="10"/>
      <c r="AN69" s="10"/>
      <c r="AO69" s="10"/>
      <c r="AP69" s="21"/>
      <c r="AQ69" s="22"/>
      <c r="AR69" s="19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3"/>
    </row>
    <row r="70" spans="1:92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329"/>
      <c r="AI70" s="329"/>
      <c r="AJ70" s="329"/>
      <c r="AK70" s="329"/>
      <c r="AL70" s="329"/>
      <c r="AM70" s="10"/>
      <c r="AN70" s="10"/>
      <c r="AO70" s="10"/>
      <c r="AP70" s="21"/>
      <c r="AQ70" s="22"/>
      <c r="AR70" s="19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3"/>
    </row>
    <row r="71" spans="1:92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329"/>
      <c r="AI71" s="329"/>
      <c r="AJ71" s="329"/>
      <c r="AK71" s="329"/>
      <c r="AL71" s="329"/>
      <c r="AM71" s="10"/>
      <c r="AN71" s="10"/>
      <c r="AO71" s="10"/>
      <c r="AP71" s="21"/>
      <c r="AQ71" s="22"/>
      <c r="AR71" s="19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3"/>
    </row>
    <row r="72" spans="1:92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329"/>
      <c r="AI72" s="329"/>
      <c r="AJ72" s="329"/>
      <c r="AK72" s="329"/>
      <c r="AL72" s="329"/>
      <c r="AM72" s="10"/>
      <c r="AN72" s="10"/>
      <c r="AO72" s="10"/>
      <c r="AP72" s="21"/>
      <c r="AQ72" s="22"/>
      <c r="AR72" s="19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3"/>
    </row>
    <row r="73" spans="1:92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329"/>
      <c r="AI73" s="329"/>
      <c r="AJ73" s="329"/>
      <c r="AK73" s="329"/>
      <c r="AL73" s="329"/>
      <c r="AM73" s="10"/>
      <c r="AN73" s="10"/>
      <c r="AO73" s="10"/>
      <c r="AP73" s="21"/>
      <c r="AQ73" s="22"/>
      <c r="AR73" s="19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3"/>
    </row>
    <row r="74" spans="1:92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329"/>
      <c r="AI74" s="329"/>
      <c r="AJ74" s="329"/>
      <c r="AK74" s="329"/>
      <c r="AL74" s="329"/>
      <c r="AM74" s="10"/>
      <c r="AN74" s="10"/>
      <c r="AO74" s="10"/>
      <c r="AP74" s="21"/>
      <c r="AQ74" s="22"/>
      <c r="AR74" s="19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3"/>
    </row>
    <row r="75" spans="1:92" ht="15" customHeight="1">
      <c r="A75" s="14"/>
      <c r="B75" s="19"/>
      <c r="C75" s="10"/>
      <c r="D75" s="48" t="s">
        <v>48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8" t="s">
        <v>49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30" t="s">
        <v>48</v>
      </c>
      <c r="AI75" s="331"/>
      <c r="AJ75" s="331"/>
      <c r="AK75" s="331"/>
      <c r="AL75" s="331"/>
      <c r="AM75" s="48" t="s">
        <v>49</v>
      </c>
      <c r="AN75" s="31"/>
      <c r="AO75" s="31"/>
      <c r="AP75" s="21"/>
      <c r="AQ75" s="22"/>
      <c r="AR75" s="19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3"/>
    </row>
    <row r="76" spans="1:92" ht="13" customHeight="1">
      <c r="A76" s="14"/>
      <c r="B76" s="19"/>
      <c r="C76" s="10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21"/>
      <c r="AQ76" s="22"/>
      <c r="AR76" s="19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3"/>
    </row>
    <row r="77" spans="1:92" ht="8" customHeight="1">
      <c r="A77" s="14"/>
      <c r="B77" s="4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50"/>
      <c r="AQ77" s="51"/>
      <c r="AR77" s="19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3"/>
    </row>
    <row r="78" spans="1:92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3"/>
    </row>
    <row r="79" spans="1:92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3"/>
    </row>
    <row r="80" spans="1:92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3"/>
    </row>
    <row r="81" spans="1:92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7"/>
      <c r="AQ81" s="18"/>
      <c r="AR81" s="19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3"/>
    </row>
    <row r="82" spans="1:92" ht="25" customHeight="1">
      <c r="A82" s="14"/>
      <c r="B82" s="19"/>
      <c r="C82" s="52" t="s">
        <v>52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21"/>
      <c r="AQ82" s="22"/>
      <c r="AR82" s="19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3"/>
    </row>
    <row r="83" spans="1:92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21"/>
      <c r="AQ83" s="22"/>
      <c r="AR83" s="19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3"/>
    </row>
    <row r="84" spans="1:92" ht="12" customHeight="1">
      <c r="A84" s="14"/>
      <c r="B84" s="19"/>
      <c r="C84" s="35" t="s">
        <v>11</v>
      </c>
      <c r="D84" s="10"/>
      <c r="E84" s="10"/>
      <c r="F84" s="10"/>
      <c r="G84" s="10"/>
      <c r="H84" s="10"/>
      <c r="I84" s="10"/>
      <c r="J84" s="10"/>
      <c r="K84" s="10"/>
      <c r="L84" s="10" t="str" cm="1">
        <f t="array" ref="L84">K5</f>
        <v>1044</v>
      </c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21"/>
      <c r="AQ84" s="22"/>
      <c r="AR84" s="19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3"/>
    </row>
    <row r="85" spans="1:92" ht="37" customHeight="1">
      <c r="A85" s="14"/>
      <c r="B85" s="19"/>
      <c r="C85" s="53" t="s">
        <v>14</v>
      </c>
      <c r="D85" s="10"/>
      <c r="E85" s="10"/>
      <c r="F85" s="10"/>
      <c r="G85" s="10"/>
      <c r="H85" s="10"/>
      <c r="I85" s="10"/>
      <c r="J85" s="10"/>
      <c r="K85" s="10"/>
      <c r="L85" s="387" t="str" cm="1">
        <f t="array" ref="L85">K6</f>
        <v>FREESTYLE ACADEMY, KOŠICE</v>
      </c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  <c r="AA85" s="367"/>
      <c r="AB85" s="367"/>
      <c r="AC85" s="367"/>
      <c r="AD85" s="367"/>
      <c r="AE85" s="367"/>
      <c r="AF85" s="367"/>
      <c r="AG85" s="367"/>
      <c r="AH85" s="367"/>
      <c r="AI85" s="367"/>
      <c r="AJ85" s="367"/>
      <c r="AK85" s="367"/>
      <c r="AL85" s="367"/>
      <c r="AM85" s="367"/>
      <c r="AN85" s="367"/>
      <c r="AO85" s="367"/>
      <c r="AP85" s="21"/>
      <c r="AQ85" s="22"/>
      <c r="AR85" s="19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3"/>
    </row>
    <row r="86" spans="1:92" ht="8" customHeight="1">
      <c r="A86" s="14"/>
      <c r="B86" s="19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21"/>
      <c r="AQ86" s="22"/>
      <c r="AR86" s="19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3"/>
    </row>
    <row r="87" spans="1:92" ht="12" customHeight="1">
      <c r="A87" s="14"/>
      <c r="B87" s="19"/>
      <c r="C87" s="35" t="s">
        <v>18</v>
      </c>
      <c r="D87" s="10"/>
      <c r="E87" s="10"/>
      <c r="F87" s="10"/>
      <c r="G87" s="10"/>
      <c r="H87" s="10"/>
      <c r="I87" s="10"/>
      <c r="J87" s="10"/>
      <c r="K87" s="10"/>
      <c r="L87" s="54" t="str" cm="1">
        <f t="array" ref="L87">IF(K8="","",K8)</f>
        <v>Košice</v>
      </c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35" t="s">
        <v>20</v>
      </c>
      <c r="AJ87" s="10"/>
      <c r="AK87" s="10"/>
      <c r="AL87" s="10"/>
      <c r="AM87" s="369" t="str" cm="1">
        <f t="array" ref="AM87">IF(AN8="","",AN8)</f>
        <v>Vyplň údaj</v>
      </c>
      <c r="AN87" s="370"/>
      <c r="AO87" s="10"/>
      <c r="AP87" s="21"/>
      <c r="AQ87" s="22"/>
      <c r="AR87" s="19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3"/>
    </row>
    <row r="88" spans="1:92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21"/>
      <c r="AQ88" s="22"/>
      <c r="AR88" s="19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10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3"/>
    </row>
    <row r="89" spans="1:92" ht="25.75" customHeight="1">
      <c r="A89" s="14"/>
      <c r="B89" s="19"/>
      <c r="C89" s="35" t="s">
        <v>21</v>
      </c>
      <c r="D89" s="10"/>
      <c r="E89" s="10"/>
      <c r="F89" s="10"/>
      <c r="G89" s="10"/>
      <c r="H89" s="10"/>
      <c r="I89" s="10"/>
      <c r="J89" s="10"/>
      <c r="K89" s="10"/>
      <c r="L89" s="57" t="str" cm="1">
        <f t="array" ref="L89">IF(E11="","",E11)</f>
        <v>Enjoy The Ride, O. Z.</v>
      </c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35" t="s">
        <v>27</v>
      </c>
      <c r="AJ89" s="10"/>
      <c r="AK89" s="10"/>
      <c r="AL89" s="10"/>
      <c r="AM89" s="371" t="str" cm="1">
        <f t="array" ref="AM89">IF(E17="","",E17)</f>
        <v>3linea s.r.o., Jesenského 26, Košice</v>
      </c>
      <c r="AN89" s="372"/>
      <c r="AO89" s="372"/>
      <c r="AP89" s="373"/>
      <c r="AQ89" s="22"/>
      <c r="AR89" s="58"/>
      <c r="AS89" s="374" t="s">
        <v>53</v>
      </c>
      <c r="AT89" s="375"/>
      <c r="AU89" s="59"/>
      <c r="AV89" s="59"/>
      <c r="AW89" s="59"/>
      <c r="AX89" s="59"/>
      <c r="AY89" s="59"/>
      <c r="AZ89" s="59"/>
      <c r="BA89" s="59"/>
      <c r="BB89" s="59"/>
      <c r="BC89" s="59"/>
      <c r="BD89" s="60"/>
      <c r="BE89" s="6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3"/>
    </row>
    <row r="90" spans="1:92" ht="15.25" customHeight="1">
      <c r="A90" s="14"/>
      <c r="B90" s="19"/>
      <c r="C90" s="35" t="s">
        <v>25</v>
      </c>
      <c r="D90" s="10"/>
      <c r="E90" s="10"/>
      <c r="F90" s="10"/>
      <c r="G90" s="10"/>
      <c r="H90" s="10"/>
      <c r="I90" s="10"/>
      <c r="J90" s="10"/>
      <c r="K90" s="10"/>
      <c r="L90" s="57" t="str" cm="1">
        <f t="array" ref="L90">IF(E14="Vyplň údaj","",E14)</f>
        <v/>
      </c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35" t="s">
        <v>30</v>
      </c>
      <c r="AJ90" s="10"/>
      <c r="AK90" s="10"/>
      <c r="AL90" s="10"/>
      <c r="AM90" s="371" t="str" cm="1">
        <f t="array" ref="AM90">IF(E20="","",E20)</f>
        <v xml:space="preserve"> </v>
      </c>
      <c r="AN90" s="372"/>
      <c r="AO90" s="372"/>
      <c r="AP90" s="373"/>
      <c r="AQ90" s="22"/>
      <c r="AR90" s="58"/>
      <c r="AS90" s="376"/>
      <c r="AT90" s="377"/>
      <c r="AU90" s="10"/>
      <c r="AV90" s="10"/>
      <c r="AW90" s="10"/>
      <c r="AX90" s="10"/>
      <c r="AY90" s="10"/>
      <c r="AZ90" s="10"/>
      <c r="BA90" s="10"/>
      <c r="BB90" s="10"/>
      <c r="BC90" s="10"/>
      <c r="BD90" s="62"/>
      <c r="BE90" s="6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3"/>
    </row>
    <row r="91" spans="1:92" ht="10.75" customHeight="1">
      <c r="A91" s="14"/>
      <c r="B91" s="19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63"/>
      <c r="AQ91" s="22"/>
      <c r="AR91" s="58"/>
      <c r="AS91" s="378"/>
      <c r="AT91" s="379"/>
      <c r="AU91" s="56"/>
      <c r="AV91" s="56"/>
      <c r="AW91" s="56"/>
      <c r="AX91" s="56"/>
      <c r="AY91" s="56"/>
      <c r="AZ91" s="56"/>
      <c r="BA91" s="56"/>
      <c r="BB91" s="56"/>
      <c r="BC91" s="56"/>
      <c r="BD91" s="64"/>
      <c r="BE91" s="6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3"/>
    </row>
    <row r="92" spans="1:92" ht="29.25" customHeight="1">
      <c r="A92" s="14"/>
      <c r="B92" s="65"/>
      <c r="C92" s="406" t="s">
        <v>54</v>
      </c>
      <c r="D92" s="356"/>
      <c r="E92" s="356"/>
      <c r="F92" s="356"/>
      <c r="G92" s="356"/>
      <c r="H92" s="66"/>
      <c r="I92" s="355" t="s">
        <v>55</v>
      </c>
      <c r="J92" s="356"/>
      <c r="K92" s="356"/>
      <c r="L92" s="356"/>
      <c r="M92" s="356"/>
      <c r="N92" s="356"/>
      <c r="O92" s="356"/>
      <c r="P92" s="356"/>
      <c r="Q92" s="356"/>
      <c r="R92" s="356"/>
      <c r="S92" s="356"/>
      <c r="T92" s="356"/>
      <c r="U92" s="356"/>
      <c r="V92" s="356"/>
      <c r="W92" s="356"/>
      <c r="X92" s="356"/>
      <c r="Y92" s="356"/>
      <c r="Z92" s="356"/>
      <c r="AA92" s="356"/>
      <c r="AB92" s="356"/>
      <c r="AC92" s="356"/>
      <c r="AD92" s="356"/>
      <c r="AE92" s="356"/>
      <c r="AF92" s="356"/>
      <c r="AG92" s="368" t="s">
        <v>56</v>
      </c>
      <c r="AH92" s="356"/>
      <c r="AI92" s="356"/>
      <c r="AJ92" s="356"/>
      <c r="AK92" s="356"/>
      <c r="AL92" s="356"/>
      <c r="AM92" s="356"/>
      <c r="AN92" s="355" t="s">
        <v>57</v>
      </c>
      <c r="AO92" s="356"/>
      <c r="AP92" s="357"/>
      <c r="AQ92" s="67" t="s">
        <v>58</v>
      </c>
      <c r="AR92" s="58"/>
      <c r="AS92" s="68" t="s">
        <v>59</v>
      </c>
      <c r="AT92" s="69" t="s">
        <v>60</v>
      </c>
      <c r="AU92" s="69" t="s">
        <v>61</v>
      </c>
      <c r="AV92" s="69" t="s">
        <v>62</v>
      </c>
      <c r="AW92" s="69" t="s">
        <v>63</v>
      </c>
      <c r="AX92" s="69" t="s">
        <v>64</v>
      </c>
      <c r="AY92" s="69" t="s">
        <v>65</v>
      </c>
      <c r="AZ92" s="69" t="s">
        <v>66</v>
      </c>
      <c r="BA92" s="69" t="s">
        <v>67</v>
      </c>
      <c r="BB92" s="69" t="s">
        <v>68</v>
      </c>
      <c r="BC92" s="69" t="s">
        <v>69</v>
      </c>
      <c r="BD92" s="70" t="s">
        <v>70</v>
      </c>
      <c r="BE92" s="6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3"/>
    </row>
    <row r="93" spans="1:92" ht="10.75" customHeight="1">
      <c r="A93" s="14"/>
      <c r="B93" s="19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71"/>
      <c r="AQ93" s="22"/>
      <c r="AR93" s="58"/>
      <c r="AS93" s="72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60"/>
      <c r="BE93" s="6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3"/>
    </row>
    <row r="94" spans="1:92" ht="32.5" customHeight="1">
      <c r="A94" s="14"/>
      <c r="B94" s="19"/>
      <c r="C94" s="73" t="s">
        <v>71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390" cm="1">
        <f t="array" ref="AG94">ROUND(AG95+AG98+SUM(AG101:AG105),2)</f>
        <v>0</v>
      </c>
      <c r="AH94" s="390"/>
      <c r="AI94" s="390"/>
      <c r="AJ94" s="390"/>
      <c r="AK94" s="390"/>
      <c r="AL94" s="390"/>
      <c r="AM94" s="390"/>
      <c r="AN94" s="353" cm="1">
        <f t="array" ref="AN94">SUM(AG94,AT94)</f>
        <v>0</v>
      </c>
      <c r="AO94" s="353"/>
      <c r="AP94" s="354"/>
      <c r="AQ94" s="76"/>
      <c r="AR94" s="58"/>
      <c r="AS94" s="77" cm="1">
        <f t="array" ref="AS94">ROUND(AS95+AS98+SUM(AS101:AS105),2)</f>
        <v>0</v>
      </c>
      <c r="AT94" s="78" cm="1">
        <f t="array" ref="AT94">ROUND(SUM(AV94:AW94),2)</f>
        <v>0</v>
      </c>
      <c r="AU94" s="79" cm="1">
        <f t="array" ref="AU94">ROUND(AU95+AU98+SUM(AU101:AU105),5)</f>
        <v>0</v>
      </c>
      <c r="AV94" s="78" cm="1">
        <f t="array" ref="AV94">ROUND(AZ94*L29,2)</f>
        <v>0</v>
      </c>
      <c r="AW94" s="78" cm="1">
        <f t="array" ref="AW94">ROUND(BA94*L30,2)</f>
        <v>0</v>
      </c>
      <c r="AX94" s="78" cm="1">
        <f t="array" ref="AX94">ROUND(BB94*L29,2)</f>
        <v>0</v>
      </c>
      <c r="AY94" s="78" cm="1">
        <f t="array" ref="AY94">ROUND(BC94*L30,2)</f>
        <v>0</v>
      </c>
      <c r="AZ94" s="78" cm="1">
        <f t="array" ref="AZ94">ROUND(AZ95+AZ98+SUM(AZ101:AZ105),2)</f>
        <v>0</v>
      </c>
      <c r="BA94" s="78" cm="1">
        <f t="array" ref="BA94">ROUND(BA95+BA98+SUM(BA101:BA105),2)</f>
        <v>0</v>
      </c>
      <c r="BB94" s="78" cm="1">
        <f t="array" ref="BB94">ROUND(BB95+BB98+SUM(BB101:BB105),2)</f>
        <v>0</v>
      </c>
      <c r="BC94" s="78" cm="1">
        <f t="array" ref="BC94">ROUND(BC95+BC98+SUM(BC101:BC105),2)</f>
        <v>0</v>
      </c>
      <c r="BD94" s="80" cm="1">
        <f t="array" ref="BD94">ROUND(BD95+BD98+SUM(BD101:BD105),2)</f>
        <v>0</v>
      </c>
      <c r="BE94" s="6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81" t="s">
        <v>72</v>
      </c>
      <c r="BT94" s="81" t="s">
        <v>73</v>
      </c>
      <c r="BU94" s="82" t="s">
        <v>74</v>
      </c>
      <c r="BV94" s="81" t="s">
        <v>75</v>
      </c>
      <c r="BW94" s="81" t="s">
        <v>3</v>
      </c>
      <c r="BX94" s="81" t="s">
        <v>76</v>
      </c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83"/>
      <c r="CM94" s="10"/>
      <c r="CN94" s="13"/>
    </row>
    <row r="95" spans="1:92" ht="16.5" customHeight="1">
      <c r="A95" s="14"/>
      <c r="B95" s="19"/>
      <c r="C95" s="84"/>
      <c r="D95" s="388" t="s">
        <v>77</v>
      </c>
      <c r="E95" s="389"/>
      <c r="F95" s="389"/>
      <c r="G95" s="389"/>
      <c r="H95" s="389"/>
      <c r="I95" s="85"/>
      <c r="J95" s="388" t="s">
        <v>78</v>
      </c>
      <c r="K95" s="389"/>
      <c r="L95" s="389"/>
      <c r="M95" s="389"/>
      <c r="N95" s="389"/>
      <c r="O95" s="389"/>
      <c r="P95" s="389"/>
      <c r="Q95" s="389"/>
      <c r="R95" s="389"/>
      <c r="S95" s="389"/>
      <c r="T95" s="389"/>
      <c r="U95" s="389"/>
      <c r="V95" s="389"/>
      <c r="W95" s="389"/>
      <c r="X95" s="389"/>
      <c r="Y95" s="389"/>
      <c r="Z95" s="389"/>
      <c r="AA95" s="389"/>
      <c r="AB95" s="389"/>
      <c r="AC95" s="389"/>
      <c r="AD95" s="389"/>
      <c r="AE95" s="389"/>
      <c r="AF95" s="389"/>
      <c r="AG95" s="361" cm="1">
        <f t="array" ref="AG95">ROUND(SUM(AG96:AG97),2)</f>
        <v>0</v>
      </c>
      <c r="AH95" s="351"/>
      <c r="AI95" s="351"/>
      <c r="AJ95" s="351"/>
      <c r="AK95" s="351"/>
      <c r="AL95" s="351"/>
      <c r="AM95" s="351"/>
      <c r="AN95" s="350" cm="1">
        <f t="array" ref="AN95">SUM(AG95,AT95)</f>
        <v>0</v>
      </c>
      <c r="AO95" s="351"/>
      <c r="AP95" s="352"/>
      <c r="AQ95" s="86" t="s">
        <v>79</v>
      </c>
      <c r="AR95" s="58"/>
      <c r="AS95" s="87" cm="1">
        <f t="array" ref="AS95">ROUND(SUM(AS96:AS97),2)</f>
        <v>0</v>
      </c>
      <c r="AT95" s="88" cm="1">
        <f t="array" ref="AT95">ROUND(SUM(AV95:AW95),2)</f>
        <v>0</v>
      </c>
      <c r="AU95" s="89" cm="1">
        <f t="array" ref="AU95">ROUND(SUM(AU96:AU97),5)</f>
        <v>0</v>
      </c>
      <c r="AV95" s="88" cm="1">
        <f t="array" ref="AV95">ROUND(AZ95*L29,2)</f>
        <v>0</v>
      </c>
      <c r="AW95" s="88" cm="1">
        <f t="array" ref="AW95">ROUND(BA95*L30,2)</f>
        <v>0</v>
      </c>
      <c r="AX95" s="88" cm="1">
        <f t="array" ref="AX95">ROUND(BB95*L29,2)</f>
        <v>0</v>
      </c>
      <c r="AY95" s="88" cm="1">
        <f t="array" ref="AY95">ROUND(BC95*L30,2)</f>
        <v>0</v>
      </c>
      <c r="AZ95" s="88" cm="1">
        <f t="array" ref="AZ95">ROUND(SUM(AZ96:AZ97),2)</f>
        <v>0</v>
      </c>
      <c r="BA95" s="88" cm="1">
        <f t="array" ref="BA95">ROUND(SUM(BA96:BA97),2)</f>
        <v>0</v>
      </c>
      <c r="BB95" s="88" cm="1">
        <f t="array" ref="BB95">ROUND(SUM(BB96:BB97),2)</f>
        <v>0</v>
      </c>
      <c r="BC95" s="88" cm="1">
        <f t="array" ref="BC95">ROUND(SUM(BC96:BC97),2)</f>
        <v>0</v>
      </c>
      <c r="BD95" s="90" cm="1">
        <f t="array" ref="BD95">ROUND(SUM(BD96:BD97),2)</f>
        <v>0</v>
      </c>
      <c r="BE95" s="6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91" t="s">
        <v>72</v>
      </c>
      <c r="BT95" s="91" t="s">
        <v>80</v>
      </c>
      <c r="BU95" s="91" t="s">
        <v>74</v>
      </c>
      <c r="BV95" s="91" t="s">
        <v>75</v>
      </c>
      <c r="BW95" s="91" t="s">
        <v>81</v>
      </c>
      <c r="BX95" s="91" t="s">
        <v>3</v>
      </c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92"/>
      <c r="CM95" s="91" t="s">
        <v>73</v>
      </c>
      <c r="CN95" s="13"/>
    </row>
    <row r="96" spans="1:92" ht="16.5" customHeight="1">
      <c r="A96" s="93" t="s">
        <v>82</v>
      </c>
      <c r="B96" s="19"/>
      <c r="C96" s="94"/>
      <c r="D96" s="94"/>
      <c r="E96" s="404" t="s">
        <v>83</v>
      </c>
      <c r="F96" s="405"/>
      <c r="G96" s="405"/>
      <c r="H96" s="405"/>
      <c r="I96" s="405"/>
      <c r="J96" s="94"/>
      <c r="K96" s="404" t="s">
        <v>84</v>
      </c>
      <c r="L96" s="405"/>
      <c r="M96" s="405"/>
      <c r="N96" s="405"/>
      <c r="O96" s="405"/>
      <c r="P96" s="405"/>
      <c r="Q96" s="405"/>
      <c r="R96" s="405"/>
      <c r="S96" s="405"/>
      <c r="T96" s="405"/>
      <c r="U96" s="405"/>
      <c r="V96" s="405"/>
      <c r="W96" s="405"/>
      <c r="X96" s="405"/>
      <c r="Y96" s="405"/>
      <c r="Z96" s="405"/>
      <c r="AA96" s="405"/>
      <c r="AB96" s="405"/>
      <c r="AC96" s="405"/>
      <c r="AD96" s="405"/>
      <c r="AE96" s="405"/>
      <c r="AF96" s="405"/>
      <c r="AG96" s="358" cm="1">
        <f t="array" ref="AG96">'01-1 - architektonicko - ...'!J32</f>
        <v>0</v>
      </c>
      <c r="AH96" s="359"/>
      <c r="AI96" s="359"/>
      <c r="AJ96" s="359"/>
      <c r="AK96" s="359"/>
      <c r="AL96" s="359"/>
      <c r="AM96" s="359"/>
      <c r="AN96" s="358" cm="1">
        <f t="array" ref="AN96">SUM(AG96,AT96)</f>
        <v>0</v>
      </c>
      <c r="AO96" s="359"/>
      <c r="AP96" s="360"/>
      <c r="AQ96" s="95" t="s">
        <v>85</v>
      </c>
      <c r="AR96" s="58"/>
      <c r="AS96" s="96">
        <v>0</v>
      </c>
      <c r="AT96" s="97" cm="1">
        <f t="array" ref="AT96">ROUND(SUM(AV96:AW96),2)</f>
        <v>0</v>
      </c>
      <c r="AU96" s="98" cm="1">
        <f t="array" ref="AU96">'01-1 - architektonicko - ...'!P133</f>
        <v>0</v>
      </c>
      <c r="AV96" s="97" cm="1">
        <f t="array" ref="AV96">'01-1 - architektonicko - ...'!J35</f>
        <v>0</v>
      </c>
      <c r="AW96" s="97" cm="1">
        <f t="array" ref="AW96">'01-1 - architektonicko - ...'!J36</f>
        <v>0</v>
      </c>
      <c r="AX96" s="97" cm="1">
        <f t="array" ref="AX96">'01-1 - architektonicko - ...'!J37</f>
        <v>0</v>
      </c>
      <c r="AY96" s="97" cm="1">
        <f t="array" ref="AY96">'01-1 - architektonicko - ...'!J38</f>
        <v>0</v>
      </c>
      <c r="AZ96" s="97" cm="1">
        <f t="array" ref="AZ96">'01-1 - architektonicko - ...'!F35</f>
        <v>0</v>
      </c>
      <c r="BA96" s="97" cm="1">
        <f t="array" ref="BA96">'01-1 - architektonicko - ...'!F36</f>
        <v>0</v>
      </c>
      <c r="BB96" s="97" cm="1">
        <f t="array" ref="BB96">'01-1 - architektonicko - ...'!F37</f>
        <v>0</v>
      </c>
      <c r="BC96" s="97" cm="1">
        <f t="array" ref="BC96">'01-1 - architektonicko - ...'!F38</f>
        <v>0</v>
      </c>
      <c r="BD96" s="99" cm="1">
        <f t="array" ref="BD96">'01-1 - architektonicko - ...'!F39</f>
        <v>0</v>
      </c>
      <c r="BE96" s="6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0"/>
      <c r="BT96" s="100" t="s">
        <v>86</v>
      </c>
      <c r="BU96" s="10"/>
      <c r="BV96" s="100" t="s">
        <v>75</v>
      </c>
      <c r="BW96" s="100" t="s">
        <v>87</v>
      </c>
      <c r="BX96" s="100" t="s">
        <v>81</v>
      </c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55"/>
      <c r="CM96" s="10"/>
      <c r="CN96" s="13"/>
    </row>
    <row r="97" spans="1:92" ht="16.5" customHeight="1">
      <c r="A97" s="93" t="s">
        <v>82</v>
      </c>
      <c r="B97" s="19"/>
      <c r="C97" s="94"/>
      <c r="D97" s="94"/>
      <c r="E97" s="404" t="s">
        <v>88</v>
      </c>
      <c r="F97" s="405"/>
      <c r="G97" s="405"/>
      <c r="H97" s="405"/>
      <c r="I97" s="405"/>
      <c r="J97" s="94"/>
      <c r="K97" s="404" t="s">
        <v>89</v>
      </c>
      <c r="L97" s="405"/>
      <c r="M97" s="405"/>
      <c r="N97" s="405"/>
      <c r="O97" s="405"/>
      <c r="P97" s="405"/>
      <c r="Q97" s="405"/>
      <c r="R97" s="405"/>
      <c r="S97" s="405"/>
      <c r="T97" s="405"/>
      <c r="U97" s="405"/>
      <c r="V97" s="405"/>
      <c r="W97" s="405"/>
      <c r="X97" s="405"/>
      <c r="Y97" s="405"/>
      <c r="Z97" s="405"/>
      <c r="AA97" s="405"/>
      <c r="AB97" s="405"/>
      <c r="AC97" s="405"/>
      <c r="AD97" s="405"/>
      <c r="AE97" s="405"/>
      <c r="AF97" s="405"/>
      <c r="AG97" s="358" cm="1">
        <f t="array" ref="AG97">'01-2 - Prekážky'!J32</f>
        <v>0</v>
      </c>
      <c r="AH97" s="359"/>
      <c r="AI97" s="359"/>
      <c r="AJ97" s="359"/>
      <c r="AK97" s="359"/>
      <c r="AL97" s="359"/>
      <c r="AM97" s="359"/>
      <c r="AN97" s="358" cm="1">
        <f t="array" ref="AN97">SUM(AG97,AT97)</f>
        <v>0</v>
      </c>
      <c r="AO97" s="359"/>
      <c r="AP97" s="360"/>
      <c r="AQ97" s="95" t="s">
        <v>85</v>
      </c>
      <c r="AR97" s="58"/>
      <c r="AS97" s="96">
        <v>0</v>
      </c>
      <c r="AT97" s="97" cm="1">
        <f t="array" ref="AT97">ROUND(SUM(AV97:AW97),2)</f>
        <v>0</v>
      </c>
      <c r="AU97" s="98" cm="1">
        <f t="array" ref="AU97">'01-2 - Prekážky'!P122</f>
        <v>0</v>
      </c>
      <c r="AV97" s="97" cm="1">
        <f t="array" ref="AV97">'01-2 - Prekážky'!J35</f>
        <v>0</v>
      </c>
      <c r="AW97" s="97" cm="1">
        <f t="array" ref="AW97">'01-2 - Prekážky'!J36</f>
        <v>0</v>
      </c>
      <c r="AX97" s="97" cm="1">
        <f t="array" ref="AX97">'01-2 - Prekážky'!J37</f>
        <v>0</v>
      </c>
      <c r="AY97" s="97" cm="1">
        <f t="array" ref="AY97">'01-2 - Prekážky'!J38</f>
        <v>0</v>
      </c>
      <c r="AZ97" s="97" cm="1">
        <f t="array" ref="AZ97">'01-2 - Prekážky'!F35</f>
        <v>0</v>
      </c>
      <c r="BA97" s="97" cm="1">
        <f t="array" ref="BA97">'01-2 - Prekážky'!F36</f>
        <v>0</v>
      </c>
      <c r="BB97" s="97" cm="1">
        <f t="array" ref="BB97">'01-2 - Prekážky'!F37</f>
        <v>0</v>
      </c>
      <c r="BC97" s="97" cm="1">
        <f t="array" ref="BC97">'01-2 - Prekážky'!F38</f>
        <v>0</v>
      </c>
      <c r="BD97" s="99" cm="1">
        <f t="array" ref="BD97">'01-2 - Prekážky'!F39</f>
        <v>0</v>
      </c>
      <c r="BE97" s="6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0"/>
      <c r="BT97" s="100" t="s">
        <v>86</v>
      </c>
      <c r="BU97" s="10"/>
      <c r="BV97" s="100" t="s">
        <v>75</v>
      </c>
      <c r="BW97" s="100" t="s">
        <v>90</v>
      </c>
      <c r="BX97" s="100" t="s">
        <v>81</v>
      </c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55"/>
      <c r="CM97" s="10"/>
      <c r="CN97" s="13"/>
    </row>
    <row r="98" spans="1:92" ht="16.5" customHeight="1">
      <c r="A98" s="14"/>
      <c r="B98" s="19"/>
      <c r="C98" s="84"/>
      <c r="D98" s="388" t="s">
        <v>91</v>
      </c>
      <c r="E98" s="389"/>
      <c r="F98" s="389"/>
      <c r="G98" s="389"/>
      <c r="H98" s="389"/>
      <c r="I98" s="85"/>
      <c r="J98" s="388" t="s">
        <v>92</v>
      </c>
      <c r="K98" s="389"/>
      <c r="L98" s="389"/>
      <c r="M98" s="389"/>
      <c r="N98" s="389"/>
      <c r="O98" s="389"/>
      <c r="P98" s="389"/>
      <c r="Q98" s="389"/>
      <c r="R98" s="389"/>
      <c r="S98" s="389"/>
      <c r="T98" s="389"/>
      <c r="U98" s="389"/>
      <c r="V98" s="389"/>
      <c r="W98" s="389"/>
      <c r="X98" s="389"/>
      <c r="Y98" s="389"/>
      <c r="Z98" s="389"/>
      <c r="AA98" s="389"/>
      <c r="AB98" s="389"/>
      <c r="AC98" s="389"/>
      <c r="AD98" s="389"/>
      <c r="AE98" s="389"/>
      <c r="AF98" s="389"/>
      <c r="AG98" s="361" cm="1">
        <f t="array" ref="AG98">ROUND(SUM(AG99:AG100),2)</f>
        <v>0</v>
      </c>
      <c r="AH98" s="351"/>
      <c r="AI98" s="351"/>
      <c r="AJ98" s="351"/>
      <c r="AK98" s="351"/>
      <c r="AL98" s="351"/>
      <c r="AM98" s="351"/>
      <c r="AN98" s="350" cm="1">
        <f t="array" ref="AN98">SUM(AG98,AT98)</f>
        <v>0</v>
      </c>
      <c r="AO98" s="351"/>
      <c r="AP98" s="352"/>
      <c r="AQ98" s="86" t="s">
        <v>79</v>
      </c>
      <c r="AR98" s="58"/>
      <c r="AS98" s="87" cm="1">
        <f t="array" ref="AS98">ROUND(SUM(AS99:AS100),2)</f>
        <v>0</v>
      </c>
      <c r="AT98" s="88" cm="1">
        <f t="array" ref="AT98">ROUND(SUM(AV98:AW98),2)</f>
        <v>0</v>
      </c>
      <c r="AU98" s="89" cm="1">
        <f t="array" ref="AU98">ROUND(SUM(AU99:AU100),5)</f>
        <v>0</v>
      </c>
      <c r="AV98" s="88" cm="1">
        <f t="array" ref="AV98">ROUND(AZ98*L29,2)</f>
        <v>0</v>
      </c>
      <c r="AW98" s="88" cm="1">
        <f t="array" ref="AW98">ROUND(BA98*L30,2)</f>
        <v>0</v>
      </c>
      <c r="AX98" s="88" cm="1">
        <f t="array" ref="AX98">ROUND(BB98*L29,2)</f>
        <v>0</v>
      </c>
      <c r="AY98" s="88" cm="1">
        <f t="array" ref="AY98">ROUND(BC98*L30,2)</f>
        <v>0</v>
      </c>
      <c r="AZ98" s="88" cm="1">
        <f t="array" ref="AZ98">ROUND(SUM(AZ99:AZ100),2)</f>
        <v>0</v>
      </c>
      <c r="BA98" s="88" cm="1">
        <f t="array" ref="BA98">ROUND(SUM(BA99:BA100),2)</f>
        <v>0</v>
      </c>
      <c r="BB98" s="88" cm="1">
        <f t="array" ref="BB98">ROUND(SUM(BB99:BB100),2)</f>
        <v>0</v>
      </c>
      <c r="BC98" s="88" cm="1">
        <f t="array" ref="BC98">ROUND(SUM(BC99:BC100),2)</f>
        <v>0</v>
      </c>
      <c r="BD98" s="90" cm="1">
        <f t="array" ref="BD98">ROUND(SUM(BD99:BD100),2)</f>
        <v>0</v>
      </c>
      <c r="BE98" s="6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91" t="s">
        <v>72</v>
      </c>
      <c r="BT98" s="91" t="s">
        <v>80</v>
      </c>
      <c r="BU98" s="91" t="s">
        <v>74</v>
      </c>
      <c r="BV98" s="91" t="s">
        <v>75</v>
      </c>
      <c r="BW98" s="91" t="s">
        <v>93</v>
      </c>
      <c r="BX98" s="91" t="s">
        <v>3</v>
      </c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92"/>
      <c r="CM98" s="91" t="s">
        <v>73</v>
      </c>
      <c r="CN98" s="13"/>
    </row>
    <row r="99" spans="1:92" ht="16.5" customHeight="1">
      <c r="A99" s="93" t="s">
        <v>82</v>
      </c>
      <c r="B99" s="19"/>
      <c r="C99" s="94"/>
      <c r="D99" s="94"/>
      <c r="E99" s="404" t="s">
        <v>94</v>
      </c>
      <c r="F99" s="405"/>
      <c r="G99" s="405"/>
      <c r="H99" s="405"/>
      <c r="I99" s="405"/>
      <c r="J99" s="94"/>
      <c r="K99" s="404" t="s">
        <v>84</v>
      </c>
      <c r="L99" s="405"/>
      <c r="M99" s="405"/>
      <c r="N99" s="405"/>
      <c r="O99" s="405"/>
      <c r="P99" s="405"/>
      <c r="Q99" s="405"/>
      <c r="R99" s="405"/>
      <c r="S99" s="405"/>
      <c r="T99" s="405"/>
      <c r="U99" s="405"/>
      <c r="V99" s="405"/>
      <c r="W99" s="405"/>
      <c r="X99" s="405"/>
      <c r="Y99" s="405"/>
      <c r="Z99" s="405"/>
      <c r="AA99" s="405"/>
      <c r="AB99" s="405"/>
      <c r="AC99" s="405"/>
      <c r="AD99" s="405"/>
      <c r="AE99" s="405"/>
      <c r="AF99" s="405"/>
      <c r="AG99" s="358" cm="1">
        <f t="array" ref="AG99">'02-1 - architektonicko - ...'!J32</f>
        <v>0</v>
      </c>
      <c r="AH99" s="359"/>
      <c r="AI99" s="359"/>
      <c r="AJ99" s="359"/>
      <c r="AK99" s="359"/>
      <c r="AL99" s="359"/>
      <c r="AM99" s="359"/>
      <c r="AN99" s="358" cm="1">
        <f t="array" ref="AN99">SUM(AG99,AT99)</f>
        <v>0</v>
      </c>
      <c r="AO99" s="359"/>
      <c r="AP99" s="360"/>
      <c r="AQ99" s="95" t="s">
        <v>85</v>
      </c>
      <c r="AR99" s="58"/>
      <c r="AS99" s="96">
        <v>0</v>
      </c>
      <c r="AT99" s="97" cm="1">
        <f t="array" ref="AT99">ROUND(SUM(AV99:AW99),2)</f>
        <v>0</v>
      </c>
      <c r="AU99" s="98" cm="1">
        <f t="array" ref="AU99">'02-1 - architektonicko - ...'!P126</f>
        <v>0</v>
      </c>
      <c r="AV99" s="97" cm="1">
        <f t="array" ref="AV99">'02-1 - architektonicko - ...'!J35</f>
        <v>0</v>
      </c>
      <c r="AW99" s="97" cm="1">
        <f t="array" ref="AW99">'02-1 - architektonicko - ...'!J36</f>
        <v>0</v>
      </c>
      <c r="AX99" s="97" cm="1">
        <f t="array" ref="AX99">'02-1 - architektonicko - ...'!J37</f>
        <v>0</v>
      </c>
      <c r="AY99" s="97" cm="1">
        <f t="array" ref="AY99">'02-1 - architektonicko - ...'!J38</f>
        <v>0</v>
      </c>
      <c r="AZ99" s="97" cm="1">
        <f t="array" ref="AZ99">'02-1 - architektonicko - ...'!F35</f>
        <v>0</v>
      </c>
      <c r="BA99" s="97" cm="1">
        <f t="array" ref="BA99">'02-1 - architektonicko - ...'!F36</f>
        <v>0</v>
      </c>
      <c r="BB99" s="97" cm="1">
        <f t="array" ref="BB99">'02-1 - architektonicko - ...'!F37</f>
        <v>0</v>
      </c>
      <c r="BC99" s="97" cm="1">
        <f t="array" ref="BC99">'02-1 - architektonicko - ...'!F38</f>
        <v>0</v>
      </c>
      <c r="BD99" s="99" cm="1">
        <f t="array" ref="BD99">'02-1 - architektonicko - ...'!F39</f>
        <v>0</v>
      </c>
      <c r="BE99" s="6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0"/>
      <c r="BT99" s="100" t="s">
        <v>86</v>
      </c>
      <c r="BU99" s="10"/>
      <c r="BV99" s="100" t="s">
        <v>75</v>
      </c>
      <c r="BW99" s="100" t="s">
        <v>95</v>
      </c>
      <c r="BX99" s="100" t="s">
        <v>93</v>
      </c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55"/>
      <c r="CM99" s="10"/>
      <c r="CN99" s="13"/>
    </row>
    <row r="100" spans="1:92" ht="16.5" customHeight="1">
      <c r="A100" s="93" t="s">
        <v>82</v>
      </c>
      <c r="B100" s="19"/>
      <c r="C100" s="94"/>
      <c r="D100" s="94"/>
      <c r="E100" s="404" t="s">
        <v>96</v>
      </c>
      <c r="F100" s="405"/>
      <c r="G100" s="405"/>
      <c r="H100" s="405"/>
      <c r="I100" s="405"/>
      <c r="J100" s="94"/>
      <c r="K100" s="404" t="s">
        <v>97</v>
      </c>
      <c r="L100" s="405"/>
      <c r="M100" s="405"/>
      <c r="N100" s="405"/>
      <c r="O100" s="405"/>
      <c r="P100" s="405"/>
      <c r="Q100" s="405"/>
      <c r="R100" s="405"/>
      <c r="S100" s="405"/>
      <c r="T100" s="405"/>
      <c r="U100" s="405"/>
      <c r="V100" s="405"/>
      <c r="W100" s="405"/>
      <c r="X100" s="405"/>
      <c r="Y100" s="405"/>
      <c r="Z100" s="405"/>
      <c r="AA100" s="405"/>
      <c r="AB100" s="405"/>
      <c r="AC100" s="405"/>
      <c r="AD100" s="405"/>
      <c r="AE100" s="405"/>
      <c r="AF100" s="405"/>
      <c r="AG100" s="358" cm="1">
        <f t="array" ref="AG100">'02-2 - Modulová stavba'!J32</f>
        <v>0</v>
      </c>
      <c r="AH100" s="359"/>
      <c r="AI100" s="359"/>
      <c r="AJ100" s="359"/>
      <c r="AK100" s="359"/>
      <c r="AL100" s="359"/>
      <c r="AM100" s="359"/>
      <c r="AN100" s="358" cm="1">
        <f t="array" ref="AN100">SUM(AG100,AT100)</f>
        <v>0</v>
      </c>
      <c r="AO100" s="359"/>
      <c r="AP100" s="360"/>
      <c r="AQ100" s="95" t="s">
        <v>85</v>
      </c>
      <c r="AR100" s="58"/>
      <c r="AS100" s="96">
        <v>0</v>
      </c>
      <c r="AT100" s="97" cm="1">
        <f t="array" ref="AT100">ROUND(SUM(AV100:AW100),2)</f>
        <v>0</v>
      </c>
      <c r="AU100" s="98" cm="1">
        <f t="array" ref="AU100">'02-2 - Modulová stavba'!P122</f>
        <v>0</v>
      </c>
      <c r="AV100" s="97" cm="1">
        <f t="array" ref="AV100">'02-2 - Modulová stavba'!J35</f>
        <v>0</v>
      </c>
      <c r="AW100" s="97" cm="1">
        <f t="array" ref="AW100">'02-2 - Modulová stavba'!J36</f>
        <v>0</v>
      </c>
      <c r="AX100" s="97" cm="1">
        <f t="array" ref="AX100">'02-2 - Modulová stavba'!J37</f>
        <v>0</v>
      </c>
      <c r="AY100" s="97" cm="1">
        <f t="array" ref="AY100">'02-2 - Modulová stavba'!J38</f>
        <v>0</v>
      </c>
      <c r="AZ100" s="97" cm="1">
        <f t="array" ref="AZ100">'02-2 - Modulová stavba'!F35</f>
        <v>0</v>
      </c>
      <c r="BA100" s="97" cm="1">
        <f t="array" ref="BA100">'02-2 - Modulová stavba'!F36</f>
        <v>0</v>
      </c>
      <c r="BB100" s="97" cm="1">
        <f t="array" ref="BB100">'02-2 - Modulová stavba'!F37</f>
        <v>0</v>
      </c>
      <c r="BC100" s="97" cm="1">
        <f t="array" ref="BC100">'02-2 - Modulová stavba'!F38</f>
        <v>0</v>
      </c>
      <c r="BD100" s="99" cm="1">
        <f t="array" ref="BD100">'02-2 - Modulová stavba'!F39</f>
        <v>0</v>
      </c>
      <c r="BE100" s="6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0"/>
      <c r="BT100" s="100" t="s">
        <v>86</v>
      </c>
      <c r="BU100" s="10"/>
      <c r="BV100" s="100" t="s">
        <v>75</v>
      </c>
      <c r="BW100" s="100" t="s">
        <v>98</v>
      </c>
      <c r="BX100" s="100" t="s">
        <v>93</v>
      </c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55"/>
      <c r="CM100" s="10"/>
      <c r="CN100" s="13"/>
    </row>
    <row r="101" spans="1:92" ht="16.5" customHeight="1">
      <c r="A101" s="93" t="s">
        <v>82</v>
      </c>
      <c r="B101" s="19"/>
      <c r="C101" s="84"/>
      <c r="D101" s="388" t="s">
        <v>99</v>
      </c>
      <c r="E101" s="389"/>
      <c r="F101" s="389"/>
      <c r="G101" s="389"/>
      <c r="H101" s="389"/>
      <c r="I101" s="85"/>
      <c r="J101" s="388" t="s">
        <v>100</v>
      </c>
      <c r="K101" s="389"/>
      <c r="L101" s="389"/>
      <c r="M101" s="389"/>
      <c r="N101" s="389"/>
      <c r="O101" s="389"/>
      <c r="P101" s="389"/>
      <c r="Q101" s="389"/>
      <c r="R101" s="389"/>
      <c r="S101" s="389"/>
      <c r="T101" s="389"/>
      <c r="U101" s="389"/>
      <c r="V101" s="389"/>
      <c r="W101" s="389"/>
      <c r="X101" s="389"/>
      <c r="Y101" s="389"/>
      <c r="Z101" s="389"/>
      <c r="AA101" s="389"/>
      <c r="AB101" s="389"/>
      <c r="AC101" s="389"/>
      <c r="AD101" s="389"/>
      <c r="AE101" s="389"/>
      <c r="AF101" s="389"/>
      <c r="AG101" s="350" cm="1">
        <f t="array" ref="AG101">'03 - Oplotenie'!J30</f>
        <v>0</v>
      </c>
      <c r="AH101" s="351"/>
      <c r="AI101" s="351"/>
      <c r="AJ101" s="351"/>
      <c r="AK101" s="351"/>
      <c r="AL101" s="351"/>
      <c r="AM101" s="351"/>
      <c r="AN101" s="350" cm="1">
        <f t="array" ref="AN101">SUM(AG101,AT101)</f>
        <v>0</v>
      </c>
      <c r="AO101" s="351"/>
      <c r="AP101" s="352"/>
      <c r="AQ101" s="86" t="s">
        <v>79</v>
      </c>
      <c r="AR101" s="58"/>
      <c r="AS101" s="87">
        <v>0</v>
      </c>
      <c r="AT101" s="88" cm="1">
        <f t="array" ref="AT101">ROUND(SUM(AV101:AW101),2)</f>
        <v>0</v>
      </c>
      <c r="AU101" s="89" cm="1">
        <f t="array" ref="AU101">'03 - Oplotenie'!P123</f>
        <v>0</v>
      </c>
      <c r="AV101" s="88" cm="1">
        <f t="array" ref="AV101">'03 - Oplotenie'!J33</f>
        <v>0</v>
      </c>
      <c r="AW101" s="88" cm="1">
        <f t="array" ref="AW101">'03 - Oplotenie'!J34</f>
        <v>0</v>
      </c>
      <c r="AX101" s="88" cm="1">
        <f t="array" ref="AX101">'03 - Oplotenie'!J35</f>
        <v>0</v>
      </c>
      <c r="AY101" s="88" cm="1">
        <f t="array" ref="AY101">'03 - Oplotenie'!J36</f>
        <v>0</v>
      </c>
      <c r="AZ101" s="88" cm="1">
        <f t="array" ref="AZ101">'03 - Oplotenie'!F33</f>
        <v>0</v>
      </c>
      <c r="BA101" s="88" cm="1">
        <f t="array" ref="BA101">'03 - Oplotenie'!F34</f>
        <v>0</v>
      </c>
      <c r="BB101" s="88" cm="1">
        <f t="array" ref="BB101">'03 - Oplotenie'!F35</f>
        <v>0</v>
      </c>
      <c r="BC101" s="88" cm="1">
        <f t="array" ref="BC101">'03 - Oplotenie'!F36</f>
        <v>0</v>
      </c>
      <c r="BD101" s="90" cm="1">
        <f t="array" ref="BD101">'03 - Oplotenie'!F37</f>
        <v>0</v>
      </c>
      <c r="BE101" s="6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0"/>
      <c r="BT101" s="91" t="s">
        <v>80</v>
      </c>
      <c r="BU101" s="10"/>
      <c r="BV101" s="91" t="s">
        <v>75</v>
      </c>
      <c r="BW101" s="91" t="s">
        <v>101</v>
      </c>
      <c r="BX101" s="91" t="s">
        <v>3</v>
      </c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92"/>
      <c r="CM101" s="91" t="s">
        <v>73</v>
      </c>
      <c r="CN101" s="13"/>
    </row>
    <row r="102" spans="1:92" ht="16.5" customHeight="1">
      <c r="A102" s="93" t="s">
        <v>82</v>
      </c>
      <c r="B102" s="19"/>
      <c r="C102" s="84"/>
      <c r="D102" s="388" t="s">
        <v>102</v>
      </c>
      <c r="E102" s="389"/>
      <c r="F102" s="389"/>
      <c r="G102" s="389"/>
      <c r="H102" s="389"/>
      <c r="I102" s="85"/>
      <c r="J102" s="388" t="s">
        <v>103</v>
      </c>
      <c r="K102" s="389"/>
      <c r="L102" s="389"/>
      <c r="M102" s="389"/>
      <c r="N102" s="389"/>
      <c r="O102" s="389"/>
      <c r="P102" s="389"/>
      <c r="Q102" s="389"/>
      <c r="R102" s="389"/>
      <c r="S102" s="389"/>
      <c r="T102" s="389"/>
      <c r="U102" s="389"/>
      <c r="V102" s="389"/>
      <c r="W102" s="389"/>
      <c r="X102" s="389"/>
      <c r="Y102" s="389"/>
      <c r="Z102" s="389"/>
      <c r="AA102" s="389"/>
      <c r="AB102" s="389"/>
      <c r="AC102" s="389"/>
      <c r="AD102" s="389"/>
      <c r="AE102" s="389"/>
      <c r="AF102" s="389"/>
      <c r="AG102" s="350" cm="1">
        <f t="array" ref="AG102">'04 - Zdravotechnika'!J30</f>
        <v>0</v>
      </c>
      <c r="AH102" s="351"/>
      <c r="AI102" s="351"/>
      <c r="AJ102" s="351"/>
      <c r="AK102" s="351"/>
      <c r="AL102" s="351"/>
      <c r="AM102" s="351"/>
      <c r="AN102" s="350" cm="1">
        <f t="array" ref="AN102">SUM(AG102,AT102)</f>
        <v>0</v>
      </c>
      <c r="AO102" s="351"/>
      <c r="AP102" s="352"/>
      <c r="AQ102" s="86" t="s">
        <v>79</v>
      </c>
      <c r="AR102" s="58"/>
      <c r="AS102" s="87">
        <v>0</v>
      </c>
      <c r="AT102" s="88" cm="1">
        <f t="array" ref="AT102">ROUND(SUM(AV102:AW102),2)</f>
        <v>0</v>
      </c>
      <c r="AU102" s="89" cm="1">
        <f t="array" ref="AU102">'04 - Zdravotechnika'!P129</f>
        <v>0</v>
      </c>
      <c r="AV102" s="88" cm="1">
        <f t="array" ref="AV102">'04 - Zdravotechnika'!J33</f>
        <v>0</v>
      </c>
      <c r="AW102" s="88" cm="1">
        <f t="array" ref="AW102">'04 - Zdravotechnika'!J34</f>
        <v>0</v>
      </c>
      <c r="AX102" s="88" cm="1">
        <f t="array" ref="AX102">'04 - Zdravotechnika'!J35</f>
        <v>0</v>
      </c>
      <c r="AY102" s="88" cm="1">
        <f t="array" ref="AY102">'04 - Zdravotechnika'!J36</f>
        <v>0</v>
      </c>
      <c r="AZ102" s="88" cm="1">
        <f t="array" ref="AZ102">'04 - Zdravotechnika'!F33</f>
        <v>0</v>
      </c>
      <c r="BA102" s="88" cm="1">
        <f t="array" ref="BA102">'04 - Zdravotechnika'!F34</f>
        <v>0</v>
      </c>
      <c r="BB102" s="88" cm="1">
        <f t="array" ref="BB102">'04 - Zdravotechnika'!F35</f>
        <v>0</v>
      </c>
      <c r="BC102" s="88" cm="1">
        <f t="array" ref="BC102">'04 - Zdravotechnika'!F36</f>
        <v>0</v>
      </c>
      <c r="BD102" s="90" cm="1">
        <f t="array" ref="BD102">'04 - Zdravotechnika'!F37</f>
        <v>0</v>
      </c>
      <c r="BE102" s="6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0"/>
      <c r="BT102" s="91" t="s">
        <v>80</v>
      </c>
      <c r="BU102" s="10"/>
      <c r="BV102" s="91" t="s">
        <v>75</v>
      </c>
      <c r="BW102" s="91" t="s">
        <v>104</v>
      </c>
      <c r="BX102" s="91" t="s">
        <v>3</v>
      </c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92"/>
      <c r="CM102" s="91" t="s">
        <v>73</v>
      </c>
      <c r="CN102" s="13"/>
    </row>
    <row r="103" spans="1:92" ht="16.5" customHeight="1">
      <c r="A103" s="93" t="s">
        <v>82</v>
      </c>
      <c r="B103" s="19"/>
      <c r="C103" s="84"/>
      <c r="D103" s="388" t="s">
        <v>105</v>
      </c>
      <c r="E103" s="389"/>
      <c r="F103" s="389"/>
      <c r="G103" s="389"/>
      <c r="H103" s="389"/>
      <c r="I103" s="85"/>
      <c r="J103" s="388" t="s">
        <v>106</v>
      </c>
      <c r="K103" s="389"/>
      <c r="L103" s="389"/>
      <c r="M103" s="389"/>
      <c r="N103" s="389"/>
      <c r="O103" s="389"/>
      <c r="P103" s="389"/>
      <c r="Q103" s="389"/>
      <c r="R103" s="389"/>
      <c r="S103" s="389"/>
      <c r="T103" s="389"/>
      <c r="U103" s="389"/>
      <c r="V103" s="389"/>
      <c r="W103" s="389"/>
      <c r="X103" s="389"/>
      <c r="Y103" s="389"/>
      <c r="Z103" s="389"/>
      <c r="AA103" s="389"/>
      <c r="AB103" s="389"/>
      <c r="AC103" s="389"/>
      <c r="AD103" s="389"/>
      <c r="AE103" s="389"/>
      <c r="AF103" s="389"/>
      <c r="AG103" s="350" cm="1">
        <f t="array" ref="AG103">'05 - Doprava'!J30</f>
        <v>0</v>
      </c>
      <c r="AH103" s="351"/>
      <c r="AI103" s="351"/>
      <c r="AJ103" s="351"/>
      <c r="AK103" s="351"/>
      <c r="AL103" s="351"/>
      <c r="AM103" s="351"/>
      <c r="AN103" s="350" cm="1">
        <f t="array" ref="AN103">SUM(AG103,AT103)</f>
        <v>0</v>
      </c>
      <c r="AO103" s="351"/>
      <c r="AP103" s="352"/>
      <c r="AQ103" s="86" t="s">
        <v>79</v>
      </c>
      <c r="AR103" s="58"/>
      <c r="AS103" s="87">
        <v>0</v>
      </c>
      <c r="AT103" s="88" cm="1">
        <f t="array" ref="AT103">ROUND(SUM(AV103:AW103),2)</f>
        <v>0</v>
      </c>
      <c r="AU103" s="89" cm="1">
        <f t="array" ref="AU103">'05 - Doprava'!P120</f>
        <v>0</v>
      </c>
      <c r="AV103" s="88" cm="1">
        <f t="array" ref="AV103">'05 - Doprava'!J33</f>
        <v>0</v>
      </c>
      <c r="AW103" s="88" cm="1">
        <f t="array" ref="AW103">'05 - Doprava'!J34</f>
        <v>0</v>
      </c>
      <c r="AX103" s="88" cm="1">
        <f t="array" ref="AX103">'05 - Doprava'!J35</f>
        <v>0</v>
      </c>
      <c r="AY103" s="88" cm="1">
        <f t="array" ref="AY103">'05 - Doprava'!J36</f>
        <v>0</v>
      </c>
      <c r="AZ103" s="88" cm="1">
        <f t="array" ref="AZ103">'05 - Doprava'!F33</f>
        <v>0</v>
      </c>
      <c r="BA103" s="88" cm="1">
        <f t="array" ref="BA103">'05 - Doprava'!F34</f>
        <v>0</v>
      </c>
      <c r="BB103" s="88" cm="1">
        <f t="array" ref="BB103">'05 - Doprava'!F35</f>
        <v>0</v>
      </c>
      <c r="BC103" s="88" cm="1">
        <f t="array" ref="BC103">'05 - Doprava'!F36</f>
        <v>0</v>
      </c>
      <c r="BD103" s="90" cm="1">
        <f t="array" ref="BD103">'05 - Doprava'!F37</f>
        <v>0</v>
      </c>
      <c r="BE103" s="6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0"/>
      <c r="BT103" s="91" t="s">
        <v>80</v>
      </c>
      <c r="BU103" s="10"/>
      <c r="BV103" s="91" t="s">
        <v>75</v>
      </c>
      <c r="BW103" s="91" t="s">
        <v>107</v>
      </c>
      <c r="BX103" s="91" t="s">
        <v>3</v>
      </c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92"/>
      <c r="CM103" s="91" t="s">
        <v>73</v>
      </c>
      <c r="CN103" s="13"/>
    </row>
    <row r="104" spans="1:92" ht="16.5" customHeight="1">
      <c r="A104" s="93" t="s">
        <v>82</v>
      </c>
      <c r="B104" s="19"/>
      <c r="C104" s="84"/>
      <c r="D104" s="388" t="s">
        <v>108</v>
      </c>
      <c r="E104" s="389"/>
      <c r="F104" s="389"/>
      <c r="G104" s="389"/>
      <c r="H104" s="389"/>
      <c r="I104" s="85"/>
      <c r="J104" s="388" t="s">
        <v>109</v>
      </c>
      <c r="K104" s="389"/>
      <c r="L104" s="389"/>
      <c r="M104" s="389"/>
      <c r="N104" s="389"/>
      <c r="O104" s="389"/>
      <c r="P104" s="389"/>
      <c r="Q104" s="389"/>
      <c r="R104" s="389"/>
      <c r="S104" s="389"/>
      <c r="T104" s="389"/>
      <c r="U104" s="389"/>
      <c r="V104" s="389"/>
      <c r="W104" s="389"/>
      <c r="X104" s="389"/>
      <c r="Y104" s="389"/>
      <c r="Z104" s="389"/>
      <c r="AA104" s="389"/>
      <c r="AB104" s="389"/>
      <c r="AC104" s="389"/>
      <c r="AD104" s="389"/>
      <c r="AE104" s="389"/>
      <c r="AF104" s="389"/>
      <c r="AG104" s="350" cm="1">
        <f t="array" ref="AG104">'06 - Elektroinštalácia'!J30</f>
        <v>0</v>
      </c>
      <c r="AH104" s="351"/>
      <c r="AI104" s="351"/>
      <c r="AJ104" s="351"/>
      <c r="AK104" s="351"/>
      <c r="AL104" s="351"/>
      <c r="AM104" s="351"/>
      <c r="AN104" s="350" cm="1">
        <f t="array" ref="AN104">SUM(AG104,AT104)</f>
        <v>0</v>
      </c>
      <c r="AO104" s="351"/>
      <c r="AP104" s="352"/>
      <c r="AQ104" s="86" t="s">
        <v>79</v>
      </c>
      <c r="AR104" s="58"/>
      <c r="AS104" s="87">
        <v>0</v>
      </c>
      <c r="AT104" s="88" cm="1">
        <f t="array" ref="AT104">ROUND(SUM(AV104:AW104),2)</f>
        <v>0</v>
      </c>
      <c r="AU104" s="89" cm="1">
        <f t="array" ref="AU104">'06 - Elektroinštalácia'!P131</f>
        <v>0</v>
      </c>
      <c r="AV104" s="88" cm="1">
        <f t="array" ref="AV104">'06 - Elektroinštalácia'!J33</f>
        <v>0</v>
      </c>
      <c r="AW104" s="88" cm="1">
        <f t="array" ref="AW104">'06 - Elektroinštalácia'!J34</f>
        <v>0</v>
      </c>
      <c r="AX104" s="88" cm="1">
        <f t="array" ref="AX104">'06 - Elektroinštalácia'!J35</f>
        <v>0</v>
      </c>
      <c r="AY104" s="88" cm="1">
        <f t="array" ref="AY104">'06 - Elektroinštalácia'!J36</f>
        <v>0</v>
      </c>
      <c r="AZ104" s="88" cm="1">
        <f t="array" ref="AZ104">'06 - Elektroinštalácia'!F33</f>
        <v>0</v>
      </c>
      <c r="BA104" s="88" cm="1">
        <f t="array" ref="BA104">'06 - Elektroinštalácia'!F34</f>
        <v>0</v>
      </c>
      <c r="BB104" s="88" cm="1">
        <f t="array" ref="BB104">'06 - Elektroinštalácia'!F35</f>
        <v>0</v>
      </c>
      <c r="BC104" s="88" cm="1">
        <f t="array" ref="BC104">'06 - Elektroinštalácia'!F36</f>
        <v>0</v>
      </c>
      <c r="BD104" s="90" cm="1">
        <f t="array" ref="BD104">'06 - Elektroinštalácia'!F37</f>
        <v>0</v>
      </c>
      <c r="BE104" s="6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0"/>
      <c r="BT104" s="91" t="s">
        <v>80</v>
      </c>
      <c r="BU104" s="10"/>
      <c r="BV104" s="91" t="s">
        <v>75</v>
      </c>
      <c r="BW104" s="91" t="s">
        <v>110</v>
      </c>
      <c r="BX104" s="91" t="s">
        <v>3</v>
      </c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91" t="s">
        <v>31</v>
      </c>
      <c r="CM104" s="91" t="s">
        <v>73</v>
      </c>
      <c r="CN104" s="13"/>
    </row>
    <row r="105" spans="1:92" ht="16.5" customHeight="1">
      <c r="A105" s="93" t="s">
        <v>82</v>
      </c>
      <c r="B105" s="19"/>
      <c r="C105" s="84"/>
      <c r="D105" s="388" t="s">
        <v>111</v>
      </c>
      <c r="E105" s="389"/>
      <c r="F105" s="389"/>
      <c r="G105" s="389"/>
      <c r="H105" s="389"/>
      <c r="I105" s="85"/>
      <c r="J105" s="388" t="s">
        <v>112</v>
      </c>
      <c r="K105" s="389"/>
      <c r="L105" s="389"/>
      <c r="M105" s="389"/>
      <c r="N105" s="389"/>
      <c r="O105" s="389"/>
      <c r="P105" s="389"/>
      <c r="Q105" s="389"/>
      <c r="R105" s="389"/>
      <c r="S105" s="389"/>
      <c r="T105" s="389"/>
      <c r="U105" s="389"/>
      <c r="V105" s="389"/>
      <c r="W105" s="389"/>
      <c r="X105" s="389"/>
      <c r="Y105" s="389"/>
      <c r="Z105" s="389"/>
      <c r="AA105" s="389"/>
      <c r="AB105" s="389"/>
      <c r="AC105" s="389"/>
      <c r="AD105" s="389"/>
      <c r="AE105" s="389"/>
      <c r="AF105" s="389"/>
      <c r="AG105" s="350" cm="1">
        <f t="array" ref="AG105">'07 - Sadové úpravy'!J30</f>
        <v>0</v>
      </c>
      <c r="AH105" s="351"/>
      <c r="AI105" s="351"/>
      <c r="AJ105" s="351"/>
      <c r="AK105" s="351"/>
      <c r="AL105" s="351"/>
      <c r="AM105" s="351"/>
      <c r="AN105" s="350" cm="1">
        <f t="array" ref="AN105">SUM(AG105,AT105)</f>
        <v>0</v>
      </c>
      <c r="AO105" s="351"/>
      <c r="AP105" s="352"/>
      <c r="AQ105" s="86" t="s">
        <v>79</v>
      </c>
      <c r="AR105" s="58"/>
      <c r="AS105" s="101">
        <v>0</v>
      </c>
      <c r="AT105" s="102" cm="1">
        <f t="array" ref="AT105">ROUND(SUM(AV105:AW105),2)</f>
        <v>0</v>
      </c>
      <c r="AU105" s="103" cm="1">
        <f t="array" ref="AU105">'07 - Sadové úpravy'!P118</f>
        <v>0</v>
      </c>
      <c r="AV105" s="102" cm="1">
        <f t="array" ref="AV105">'07 - Sadové úpravy'!J33</f>
        <v>0</v>
      </c>
      <c r="AW105" s="102" cm="1">
        <f t="array" ref="AW105">'07 - Sadové úpravy'!J34</f>
        <v>0</v>
      </c>
      <c r="AX105" s="102" cm="1">
        <f t="array" ref="AX105">'07 - Sadové úpravy'!J35</f>
        <v>0</v>
      </c>
      <c r="AY105" s="102" cm="1">
        <f t="array" ref="AY105">'07 - Sadové úpravy'!J36</f>
        <v>0</v>
      </c>
      <c r="AZ105" s="102" cm="1">
        <f t="array" ref="AZ105">'07 - Sadové úpravy'!F33</f>
        <v>0</v>
      </c>
      <c r="BA105" s="102" cm="1">
        <f t="array" ref="BA105">'07 - Sadové úpravy'!F34</f>
        <v>0</v>
      </c>
      <c r="BB105" s="102" cm="1">
        <f t="array" ref="BB105">'07 - Sadové úpravy'!F35</f>
        <v>0</v>
      </c>
      <c r="BC105" s="102" cm="1">
        <f t="array" ref="BC105">'07 - Sadové úpravy'!F36</f>
        <v>0</v>
      </c>
      <c r="BD105" s="104" cm="1">
        <f t="array" ref="BD105">'07 - Sadové úpravy'!F37</f>
        <v>0</v>
      </c>
      <c r="BE105" s="6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0"/>
      <c r="BT105" s="91" t="s">
        <v>80</v>
      </c>
      <c r="BU105" s="10"/>
      <c r="BV105" s="91" t="s">
        <v>75</v>
      </c>
      <c r="BW105" s="91" t="s">
        <v>113</v>
      </c>
      <c r="BX105" s="91" t="s">
        <v>3</v>
      </c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92"/>
      <c r="CM105" s="91" t="s">
        <v>73</v>
      </c>
      <c r="CN105" s="13"/>
    </row>
    <row r="106" spans="1:92" ht="30" customHeight="1">
      <c r="A106" s="14"/>
      <c r="B106" s="19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21"/>
      <c r="AQ106" s="22"/>
      <c r="AR106" s="1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10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3"/>
    </row>
    <row r="107" spans="1:92" ht="8" customHeight="1">
      <c r="A107" s="105"/>
      <c r="B107" s="4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50"/>
      <c r="AQ107" s="51"/>
      <c r="AR107" s="106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8"/>
      <c r="BQ107" s="108"/>
      <c r="BR107" s="108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7"/>
      <c r="CJ107" s="107"/>
      <c r="CK107" s="107"/>
      <c r="CL107" s="107"/>
      <c r="CM107" s="107"/>
      <c r="CN107" s="109"/>
    </row>
  </sheetData>
  <mergeCells count="82">
    <mergeCell ref="C92:G92"/>
    <mergeCell ref="D102:H102"/>
    <mergeCell ref="D104:H104"/>
    <mergeCell ref="D98:H98"/>
    <mergeCell ref="D95:H95"/>
    <mergeCell ref="D103:H103"/>
    <mergeCell ref="D101:H101"/>
    <mergeCell ref="E96:I96"/>
    <mergeCell ref="E97:I97"/>
    <mergeCell ref="E100:I100"/>
    <mergeCell ref="E99:I99"/>
    <mergeCell ref="I92:AF92"/>
    <mergeCell ref="J102:AF102"/>
    <mergeCell ref="J98:AF98"/>
    <mergeCell ref="J103:AF103"/>
    <mergeCell ref="J101:AF101"/>
    <mergeCell ref="J104:AF104"/>
    <mergeCell ref="J95:AF95"/>
    <mergeCell ref="K97:AF97"/>
    <mergeCell ref="K99:AF99"/>
    <mergeCell ref="K100:AF100"/>
    <mergeCell ref="K96:AF96"/>
    <mergeCell ref="L85:AO85"/>
    <mergeCell ref="D105:H105"/>
    <mergeCell ref="J105:AF10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G104:AM104"/>
    <mergeCell ref="AG98:AM98"/>
    <mergeCell ref="AK35:AO35"/>
    <mergeCell ref="X35:AB35"/>
    <mergeCell ref="AR2:BE2"/>
    <mergeCell ref="AG100:AM100"/>
    <mergeCell ref="AG101:AM101"/>
    <mergeCell ref="AG92:AM92"/>
    <mergeCell ref="AG95:AM95"/>
    <mergeCell ref="AG96:AM96"/>
    <mergeCell ref="AG97:AM97"/>
    <mergeCell ref="AM87:AN87"/>
    <mergeCell ref="AM89:AP89"/>
    <mergeCell ref="AM90:AP90"/>
    <mergeCell ref="AN96:AP96"/>
    <mergeCell ref="AS89:AT91"/>
    <mergeCell ref="AN105:AP105"/>
    <mergeCell ref="AG105:AM105"/>
    <mergeCell ref="AN94:AP94"/>
    <mergeCell ref="AN103:AP103"/>
    <mergeCell ref="AN92:AP92"/>
    <mergeCell ref="AN102:AP102"/>
    <mergeCell ref="AN104:AP104"/>
    <mergeCell ref="AN101:AP101"/>
    <mergeCell ref="AN95:AP95"/>
    <mergeCell ref="AN100:AP100"/>
    <mergeCell ref="AN97:AP97"/>
    <mergeCell ref="AN99:AP99"/>
    <mergeCell ref="AN98:AP98"/>
    <mergeCell ref="AG102:AM102"/>
    <mergeCell ref="AG103:AM103"/>
    <mergeCell ref="AG99:AM99"/>
  </mergeCells>
  <hyperlinks>
    <hyperlink ref="A96" location="'01-1 - architektonicko - ...'!R1C1" display="/" xr:uid="{00000000-0004-0000-0100-000000000000}"/>
    <hyperlink ref="A97" location="'01-2 - Prekážky'!R1C1" display="/" xr:uid="{00000000-0004-0000-0100-000001000000}"/>
    <hyperlink ref="A99" location="'02-1 - architektonicko - ...'!R1C1" display="/" xr:uid="{00000000-0004-0000-0100-000002000000}"/>
    <hyperlink ref="A100" location="'02-2 - Modulová stavba'!R1C1" display="/" xr:uid="{00000000-0004-0000-0100-000003000000}"/>
    <hyperlink ref="A101" location="'03 - Oplotenie'!R1C1" display="/" xr:uid="{00000000-0004-0000-0100-000004000000}"/>
    <hyperlink ref="A102" location="'04 - Zdravotechnika'!R1C1" display="/" xr:uid="{00000000-0004-0000-0100-000005000000}"/>
    <hyperlink ref="A103" location="'05 - Doprava'!R1C1" display="/" xr:uid="{00000000-0004-0000-0100-000006000000}"/>
    <hyperlink ref="A104" location="'06 - Elektroinštalácia'!R1C1" display="/" xr:uid="{00000000-0004-0000-0100-000007000000}"/>
    <hyperlink ref="A105" location="'07 - Sadové úpravy'!R1C1" display="/" xr:uid="{00000000-0004-0000-0100-000008000000}"/>
  </hyperlink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293"/>
  <sheetViews>
    <sheetView showGridLines="0" topLeftCell="A105" workbookViewId="0">
      <selection activeCell="I136" sqref="I136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87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28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09" t="s">
        <v>116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2" customHeight="1">
      <c r="A10" s="14"/>
      <c r="B10" s="19"/>
      <c r="C10" s="10"/>
      <c r="D10" s="35" t="s">
        <v>117</v>
      </c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6.5" customHeight="1">
      <c r="A11" s="14"/>
      <c r="B11" s="19"/>
      <c r="C11" s="10"/>
      <c r="D11" s="10"/>
      <c r="E11" s="411" t="s">
        <v>118</v>
      </c>
      <c r="F11" s="367"/>
      <c r="G11" s="367"/>
      <c r="H11" s="367"/>
      <c r="I11" s="10"/>
      <c r="J11" s="21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3" customHeight="1">
      <c r="A12" s="14"/>
      <c r="B12" s="19"/>
      <c r="C12" s="10"/>
      <c r="D12" s="10"/>
      <c r="E12" s="10"/>
      <c r="F12" s="10"/>
      <c r="G12" s="10"/>
      <c r="H12" s="10"/>
      <c r="I12" s="10"/>
      <c r="J12" s="21"/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2" customHeight="1">
      <c r="A13" s="14"/>
      <c r="B13" s="19"/>
      <c r="C13" s="10"/>
      <c r="D13" s="35" t="s">
        <v>16</v>
      </c>
      <c r="E13" s="10"/>
      <c r="F13" s="55"/>
      <c r="G13" s="10"/>
      <c r="H13" s="10"/>
      <c r="I13" s="35" t="s">
        <v>17</v>
      </c>
      <c r="J13" s="112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18</v>
      </c>
      <c r="E14" s="10"/>
      <c r="F14" s="100" t="s">
        <v>31</v>
      </c>
      <c r="G14" s="10"/>
      <c r="H14" s="10"/>
      <c r="I14" s="35" t="s">
        <v>20</v>
      </c>
      <c r="J14" s="112" t="str" cm="1">
        <f t="array" ref="J14">'Rekapitulácia stavby'!AN8</f>
        <v>Vyplň údaj</v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0.75" customHeight="1">
      <c r="A15" s="14"/>
      <c r="B15" s="19"/>
      <c r="C15" s="10"/>
      <c r="D15" s="10"/>
      <c r="E15" s="10"/>
      <c r="F15" s="10"/>
      <c r="G15" s="10"/>
      <c r="H15" s="10"/>
      <c r="I15" s="10"/>
      <c r="J15" s="21"/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12" customHeight="1">
      <c r="A16" s="14"/>
      <c r="B16" s="19"/>
      <c r="C16" s="10"/>
      <c r="D16" s="35" t="s">
        <v>21</v>
      </c>
      <c r="E16" s="10"/>
      <c r="F16" s="10"/>
      <c r="G16" s="10"/>
      <c r="H16" s="10"/>
      <c r="I16" s="35" t="s">
        <v>22</v>
      </c>
      <c r="J16" s="112" t="str" cm="1">
        <f t="array" ref="J16">IF('Rekapitulácia stavby'!AN10="","",'Rekapitulácia stavby'!AN10)</f>
        <v/>
      </c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8" customHeight="1">
      <c r="A17" s="14"/>
      <c r="B17" s="19"/>
      <c r="C17" s="10"/>
      <c r="D17" s="10"/>
      <c r="E17" s="332" t="str" cm="1">
        <f t="array" ref="E17">IF('Rekapitulácia stavby'!E11="","",'Rekapitulácia stavby'!E11)</f>
        <v>Enjoy The Ride, O. Z.</v>
      </c>
      <c r="F17" s="333"/>
      <c r="G17" s="333"/>
      <c r="H17" s="333"/>
      <c r="I17" s="334" t="s">
        <v>24</v>
      </c>
      <c r="J17" s="335" t="str" cm="1">
        <f t="array" ref="J17">IF('Rekapitulácia stavby'!AN11="","",'Rekapitulácia stavby'!AN11)</f>
        <v/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8" customHeight="1">
      <c r="A18" s="14"/>
      <c r="B18" s="19"/>
      <c r="C18" s="10"/>
      <c r="D18" s="10"/>
      <c r="E18" s="333"/>
      <c r="F18" s="333"/>
      <c r="G18" s="333"/>
      <c r="H18" s="333"/>
      <c r="I18" s="333"/>
      <c r="J18" s="336"/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12" customHeight="1">
      <c r="A19" s="14"/>
      <c r="B19" s="19"/>
      <c r="C19" s="10"/>
      <c r="D19" s="35" t="s">
        <v>25</v>
      </c>
      <c r="E19" s="333"/>
      <c r="F19" s="333"/>
      <c r="G19" s="333"/>
      <c r="H19" s="333"/>
      <c r="I19" s="334" t="s">
        <v>22</v>
      </c>
      <c r="J19" s="337" t="str" cm="1">
        <f t="array" ref="J19">'Rekapitulácia stavby'!AN13</f>
        <v>Vyplň údaj</v>
      </c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8" customHeight="1">
      <c r="A20" s="14"/>
      <c r="B20" s="19"/>
      <c r="C20" s="10"/>
      <c r="D20" s="10"/>
      <c r="E20" s="412" t="str" cm="1">
        <f t="array" ref="E20">'Rekapitulácia stavby'!E14</f>
        <v>Vyplň údaj</v>
      </c>
      <c r="F20" s="413"/>
      <c r="G20" s="413"/>
      <c r="H20" s="413"/>
      <c r="I20" s="334" t="s">
        <v>24</v>
      </c>
      <c r="J20" s="337" t="str" cm="1">
        <f t="array" ref="J20">'Rekapitulácia stavby'!AN14</f>
        <v>Vyplň údaj</v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8" customHeight="1">
      <c r="A21" s="14"/>
      <c r="B21" s="19"/>
      <c r="C21" s="10"/>
      <c r="D21" s="10"/>
      <c r="E21" s="333"/>
      <c r="F21" s="333"/>
      <c r="G21" s="333"/>
      <c r="H21" s="333"/>
      <c r="I21" s="333"/>
      <c r="J21" s="336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12" customHeight="1">
      <c r="A22" s="14"/>
      <c r="B22" s="19"/>
      <c r="C22" s="10"/>
      <c r="D22" s="35" t="s">
        <v>27</v>
      </c>
      <c r="E22" s="333"/>
      <c r="F22" s="333"/>
      <c r="G22" s="333"/>
      <c r="H22" s="333"/>
      <c r="I22" s="334" t="s">
        <v>22</v>
      </c>
      <c r="J22" s="335" t="str" cm="1">
        <f t="array" ref="J22">IF('Rekapitulácia stavby'!AN16="","",'Rekapitulácia stavby'!AN16)</f>
        <v/>
      </c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8" customHeight="1">
      <c r="A23" s="14"/>
      <c r="B23" s="19"/>
      <c r="C23" s="10"/>
      <c r="D23" s="10"/>
      <c r="E23" s="55" t="str" cm="1">
        <f t="array" ref="E23">IF('Rekapitulácia stavby'!E17="","",'Rekapitulácia stavby'!E17)</f>
        <v>3linea s.r.o., Jesenského 26, Košice</v>
      </c>
      <c r="F23" s="10"/>
      <c r="G23" s="10"/>
      <c r="H23" s="10"/>
      <c r="I23" s="35" t="s">
        <v>24</v>
      </c>
      <c r="J23" s="112" t="str" cm="1">
        <f t="array" ref="J23">IF('Rekapitulácia stavby'!AN17="","",'Rekapitulácia stavby'!AN17)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8" customHeight="1">
      <c r="A24" s="14"/>
      <c r="B24" s="19"/>
      <c r="C24" s="10"/>
      <c r="D24" s="10"/>
      <c r="E24" s="10"/>
      <c r="F24" s="10"/>
      <c r="G24" s="10"/>
      <c r="H24" s="10"/>
      <c r="I24" s="10"/>
      <c r="J24" s="21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12" customHeight="1">
      <c r="A25" s="14"/>
      <c r="B25" s="19"/>
      <c r="C25" s="10"/>
      <c r="D25" s="35" t="s">
        <v>30</v>
      </c>
      <c r="E25" s="10"/>
      <c r="F25" s="10"/>
      <c r="G25" s="10"/>
      <c r="H25" s="10"/>
      <c r="I25" s="35" t="s">
        <v>22</v>
      </c>
      <c r="J25" s="112" t="str" cm="1">
        <f t="array" ref="J25">IF('Rekapitulácia stavby'!AN19="","",'Rekapitulácia stavby'!AN19)</f>
        <v/>
      </c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8" customHeight="1">
      <c r="A26" s="14"/>
      <c r="B26" s="19"/>
      <c r="C26" s="10"/>
      <c r="D26" s="10"/>
      <c r="E26" s="55" t="str" cm="1">
        <f t="array" ref="E26">IF('Rekapitulácia stavby'!E20="","",'Rekapitulácia stavby'!E20)</f>
        <v xml:space="preserve"> </v>
      </c>
      <c r="F26" s="10"/>
      <c r="G26" s="10"/>
      <c r="H26" s="10"/>
      <c r="I26" s="35" t="s">
        <v>24</v>
      </c>
      <c r="J26" s="112" t="str" cm="1">
        <f t="array" ref="J26">IF('Rekapitulácia stavby'!AN20="","",'Rekapitulácia stavby'!AN20)</f>
        <v/>
      </c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8" customHeight="1">
      <c r="A27" s="14"/>
      <c r="B27" s="19"/>
      <c r="C27" s="10"/>
      <c r="D27" s="10"/>
      <c r="E27" s="10"/>
      <c r="F27" s="10"/>
      <c r="G27" s="10"/>
      <c r="H27" s="10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12" customHeight="1">
      <c r="A28" s="14"/>
      <c r="B28" s="19"/>
      <c r="C28" s="10"/>
      <c r="D28" s="35" t="s">
        <v>32</v>
      </c>
      <c r="E28" s="10"/>
      <c r="F28" s="10"/>
      <c r="G28" s="10"/>
      <c r="H28" s="10"/>
      <c r="I28" s="10"/>
      <c r="J28" s="21"/>
      <c r="K28" s="22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16.5" customHeight="1">
      <c r="A29" s="14"/>
      <c r="B29" s="19"/>
      <c r="C29" s="10"/>
      <c r="D29" s="10"/>
      <c r="E29" s="369"/>
      <c r="F29" s="369"/>
      <c r="G29" s="369"/>
      <c r="H29" s="369"/>
      <c r="I29" s="10"/>
      <c r="J29" s="21"/>
      <c r="K29" s="22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8" customHeight="1">
      <c r="A30" s="14"/>
      <c r="B30" s="19"/>
      <c r="C30" s="10"/>
      <c r="D30" s="56"/>
      <c r="E30" s="56"/>
      <c r="F30" s="56"/>
      <c r="G30" s="56"/>
      <c r="H30" s="56"/>
      <c r="I30" s="56"/>
      <c r="J30" s="113"/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25.5" customHeight="1">
      <c r="A32" s="14"/>
      <c r="B32" s="19"/>
      <c r="C32" s="10"/>
      <c r="D32" s="117" t="s">
        <v>33</v>
      </c>
      <c r="E32" s="56"/>
      <c r="F32" s="56"/>
      <c r="G32" s="56"/>
      <c r="H32" s="56"/>
      <c r="I32" s="56"/>
      <c r="J32" s="118" cm="1">
        <f t="array" ref="J32">ROUND(J133,2)</f>
        <v>0</v>
      </c>
      <c r="K32" s="114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8" customHeight="1">
      <c r="A33" s="14"/>
      <c r="B33" s="19"/>
      <c r="C33" s="10"/>
      <c r="D33" s="59"/>
      <c r="E33" s="59"/>
      <c r="F33" s="59"/>
      <c r="G33" s="59"/>
      <c r="H33" s="59"/>
      <c r="I33" s="59"/>
      <c r="J33" s="115"/>
      <c r="K33" s="116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10"/>
      <c r="F34" s="34" t="s">
        <v>35</v>
      </c>
      <c r="G34" s="10"/>
      <c r="H34" s="10"/>
      <c r="I34" s="34" t="s">
        <v>34</v>
      </c>
      <c r="J34" s="119" t="s">
        <v>36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customHeight="1">
      <c r="A35" s="14"/>
      <c r="B35" s="19"/>
      <c r="C35" s="10"/>
      <c r="D35" s="120" t="s">
        <v>37</v>
      </c>
      <c r="E35" s="339" t="s">
        <v>38</v>
      </c>
      <c r="F35" s="340" cm="1">
        <f t="array" ref="F35">ROUND((SUM(BE133:BE292)),2)</f>
        <v>0</v>
      </c>
      <c r="G35" s="338"/>
      <c r="H35" s="338"/>
      <c r="I35" s="343">
        <v>0.23</v>
      </c>
      <c r="J35" s="342" cm="1">
        <f t="array" ref="J35">ROUND(((SUM(BE133:BE292))*I35),2)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customHeight="1">
      <c r="A36" s="14"/>
      <c r="B36" s="19"/>
      <c r="C36" s="10"/>
      <c r="D36" s="10"/>
      <c r="E36" s="339" t="s">
        <v>39</v>
      </c>
      <c r="F36" s="340" cm="1">
        <f t="array" ref="F36">ROUND((SUM(BF133:BF292)),2)</f>
        <v>0</v>
      </c>
      <c r="G36" s="338"/>
      <c r="H36" s="338"/>
      <c r="I36" s="343">
        <v>0.23</v>
      </c>
      <c r="J36" s="342" cm="1">
        <f t="array" ref="J36">ROUND(((SUM(BF133:BF292))*I36),2)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5" t="s">
        <v>40</v>
      </c>
      <c r="F37" s="97" cm="1">
        <f t="array" ref="F37">ROUND((SUM(BG133:BG292)),2)</f>
        <v>0</v>
      </c>
      <c r="G37" s="10"/>
      <c r="H37" s="10"/>
      <c r="I37" s="125">
        <v>0.23</v>
      </c>
      <c r="J37" s="126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14.5" hidden="1" customHeight="1">
      <c r="A38" s="14"/>
      <c r="B38" s="19"/>
      <c r="C38" s="10"/>
      <c r="D38" s="10"/>
      <c r="E38" s="35" t="s">
        <v>41</v>
      </c>
      <c r="F38" s="97" cm="1">
        <f t="array" ref="F38">ROUND((SUM(BH133:BH292)),2)</f>
        <v>0</v>
      </c>
      <c r="G38" s="10"/>
      <c r="H38" s="10"/>
      <c r="I38" s="125">
        <v>0.23</v>
      </c>
      <c r="J38" s="126" cm="1">
        <f t="array" ref="J38">0</f>
        <v>0</v>
      </c>
      <c r="K38" s="22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14.5" hidden="1" customHeight="1">
      <c r="A39" s="14"/>
      <c r="B39" s="19"/>
      <c r="C39" s="10"/>
      <c r="D39" s="10"/>
      <c r="E39" s="36" t="s">
        <v>42</v>
      </c>
      <c r="F39" s="121" cm="1">
        <f t="array" ref="F39">ROUND((SUM(BI133:BI292)),2)</f>
        <v>0</v>
      </c>
      <c r="G39" s="122"/>
      <c r="H39" s="122"/>
      <c r="I39" s="123">
        <v>0</v>
      </c>
      <c r="J39" s="124" cm="1">
        <f t="array" ref="J39">0</f>
        <v>0</v>
      </c>
      <c r="K39" s="22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8" customHeight="1">
      <c r="A40" s="14"/>
      <c r="B40" s="19"/>
      <c r="C40" s="10"/>
      <c r="D40" s="31"/>
      <c r="E40" s="31"/>
      <c r="F40" s="31"/>
      <c r="G40" s="31"/>
      <c r="H40" s="31"/>
      <c r="I40" s="31"/>
      <c r="J40" s="63"/>
      <c r="K40" s="127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25.5" customHeight="1">
      <c r="A41" s="14"/>
      <c r="B41" s="19"/>
      <c r="C41" s="128"/>
      <c r="D41" s="129" t="s">
        <v>43</v>
      </c>
      <c r="E41" s="66"/>
      <c r="F41" s="66"/>
      <c r="G41" s="130" t="s">
        <v>44</v>
      </c>
      <c r="H41" s="131" t="s">
        <v>45</v>
      </c>
      <c r="I41" s="66"/>
      <c r="J41" s="132" cm="1">
        <f t="array" ref="J41">SUM(J32:J39)</f>
        <v>0</v>
      </c>
      <c r="K41" s="133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32"/>
      <c r="E42" s="32"/>
      <c r="F42" s="32"/>
      <c r="G42" s="32"/>
      <c r="H42" s="32"/>
      <c r="I42" s="32"/>
      <c r="J42" s="71"/>
      <c r="K42" s="134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28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409" t="s">
        <v>116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12" customHeight="1">
      <c r="A88" s="14"/>
      <c r="B88" s="19"/>
      <c r="C88" s="35" t="s">
        <v>117</v>
      </c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6.5" customHeight="1">
      <c r="A89" s="14"/>
      <c r="B89" s="19"/>
      <c r="C89" s="10"/>
      <c r="D89" s="10"/>
      <c r="E89" s="387" t="str" cm="1">
        <f t="array" ref="E89">E11</f>
        <v>01-1 - architektonicko - stavebné riešenie</v>
      </c>
      <c r="F89" s="367"/>
      <c r="G89" s="367"/>
      <c r="H89" s="367"/>
      <c r="I89" s="10"/>
      <c r="J89" s="21"/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2" customHeight="1">
      <c r="A91" s="14"/>
      <c r="B91" s="19"/>
      <c r="C91" s="35" t="s">
        <v>18</v>
      </c>
      <c r="D91" s="10"/>
      <c r="E91" s="10"/>
      <c r="F91" s="55" t="str" cm="1">
        <f t="array" ref="F91">F14</f>
        <v xml:space="preserve"> </v>
      </c>
      <c r="G91" s="10"/>
      <c r="H91" s="10"/>
      <c r="I91" s="35" t="s">
        <v>20</v>
      </c>
      <c r="J91" s="112" t="str" cm="1">
        <f t="array" ref="J91">IF(J14="","",J14)</f>
        <v>Vyplň údaj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8" customHeight="1">
      <c r="A92" s="14"/>
      <c r="B92" s="19"/>
      <c r="C92" s="10"/>
      <c r="D92" s="10"/>
      <c r="E92" s="10"/>
      <c r="F92" s="10"/>
      <c r="G92" s="10"/>
      <c r="H92" s="10"/>
      <c r="I92" s="10"/>
      <c r="J92" s="21"/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40" customHeight="1">
      <c r="A93" s="14"/>
      <c r="B93" s="19"/>
      <c r="C93" s="35" t="s">
        <v>21</v>
      </c>
      <c r="D93" s="10"/>
      <c r="E93" s="10"/>
      <c r="F93" s="55" t="str" cm="1">
        <f t="array" ref="F93">E17</f>
        <v>Enjoy The Ride, O. Z.</v>
      </c>
      <c r="G93" s="10"/>
      <c r="H93" s="10"/>
      <c r="I93" s="35" t="s">
        <v>27</v>
      </c>
      <c r="J93" s="140" t="str" cm="1">
        <f t="array" ref="J93">E23</f>
        <v>3linea s.r.o., Jesenského 26, Košice</v>
      </c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15.25" customHeight="1">
      <c r="A94" s="14"/>
      <c r="B94" s="19"/>
      <c r="C94" s="35" t="s">
        <v>25</v>
      </c>
      <c r="D94" s="10"/>
      <c r="E94" s="10"/>
      <c r="F94" s="55" t="str" cm="1">
        <f t="array" ref="F94">IF(E20="","",E20)</f>
        <v>Vyplň údaj</v>
      </c>
      <c r="G94" s="10"/>
      <c r="H94" s="10"/>
      <c r="I94" s="35" t="s">
        <v>30</v>
      </c>
      <c r="J94" s="140" t="str" cm="1">
        <f t="array" ref="J94">E26</f>
        <v xml:space="preserve"> </v>
      </c>
      <c r="K94" s="22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9.25" customHeight="1">
      <c r="A96" s="14"/>
      <c r="B96" s="19"/>
      <c r="C96" s="141" t="s">
        <v>120</v>
      </c>
      <c r="D96" s="142"/>
      <c r="E96" s="142"/>
      <c r="F96" s="142"/>
      <c r="G96" s="142"/>
      <c r="H96" s="142"/>
      <c r="I96" s="142"/>
      <c r="J96" s="143" t="s">
        <v>121</v>
      </c>
      <c r="K96" s="144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10.25" customHeight="1">
      <c r="A97" s="14"/>
      <c r="B97" s="19"/>
      <c r="C97" s="10"/>
      <c r="D97" s="10"/>
      <c r="E97" s="10"/>
      <c r="F97" s="10"/>
      <c r="G97" s="10"/>
      <c r="H97" s="10"/>
      <c r="I97" s="10"/>
      <c r="J97" s="21"/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2.75" customHeight="1">
      <c r="A98" s="14"/>
      <c r="B98" s="19"/>
      <c r="C98" s="145" t="s">
        <v>122</v>
      </c>
      <c r="D98" s="10"/>
      <c r="E98" s="10"/>
      <c r="F98" s="10"/>
      <c r="G98" s="10"/>
      <c r="H98" s="10"/>
      <c r="I98" s="10"/>
      <c r="J98" s="75" cm="1">
        <f t="array" ref="J98">J133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46" t="s">
        <v>123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147" t="s">
        <v>124</v>
      </c>
      <c r="E99" s="56"/>
      <c r="F99" s="56"/>
      <c r="G99" s="56"/>
      <c r="H99" s="56"/>
      <c r="I99" s="56"/>
      <c r="J99" s="148" cm="1">
        <f t="array" ref="J99">J134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125</v>
      </c>
      <c r="E100" s="150"/>
      <c r="F100" s="150"/>
      <c r="G100" s="150"/>
      <c r="H100" s="150"/>
      <c r="I100" s="150"/>
      <c r="J100" s="151" cm="1">
        <f t="array" ref="J100">J135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126</v>
      </c>
      <c r="E101" s="150"/>
      <c r="F101" s="150"/>
      <c r="G101" s="150"/>
      <c r="H101" s="150"/>
      <c r="I101" s="150"/>
      <c r="J101" s="151" cm="1">
        <f t="array" ref="J101">J165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0" customHeight="1">
      <c r="A102" s="14"/>
      <c r="B102" s="19"/>
      <c r="C102" s="10"/>
      <c r="D102" s="149" t="s">
        <v>127</v>
      </c>
      <c r="E102" s="150"/>
      <c r="F102" s="150"/>
      <c r="G102" s="150"/>
      <c r="H102" s="150"/>
      <c r="I102" s="150"/>
      <c r="J102" s="151" cm="1">
        <f t="array" ref="J102">J194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0" customHeight="1">
      <c r="A103" s="14"/>
      <c r="B103" s="19"/>
      <c r="C103" s="10"/>
      <c r="D103" s="149" t="s">
        <v>128</v>
      </c>
      <c r="E103" s="150"/>
      <c r="F103" s="150"/>
      <c r="G103" s="150"/>
      <c r="H103" s="150"/>
      <c r="I103" s="150"/>
      <c r="J103" s="151" cm="1">
        <f t="array" ref="J103">J206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0" customHeight="1">
      <c r="A104" s="14"/>
      <c r="B104" s="19"/>
      <c r="C104" s="10"/>
      <c r="D104" s="149" t="s">
        <v>129</v>
      </c>
      <c r="E104" s="150"/>
      <c r="F104" s="150"/>
      <c r="G104" s="150"/>
      <c r="H104" s="150"/>
      <c r="I104" s="150"/>
      <c r="J104" s="151" cm="1">
        <f t="array" ref="J104">J217</f>
        <v>0</v>
      </c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0" customHeight="1">
      <c r="A105" s="14"/>
      <c r="B105" s="19"/>
      <c r="C105" s="10"/>
      <c r="D105" s="149" t="s">
        <v>130</v>
      </c>
      <c r="E105" s="150"/>
      <c r="F105" s="150"/>
      <c r="G105" s="150"/>
      <c r="H105" s="150"/>
      <c r="I105" s="150"/>
      <c r="J105" s="151" cm="1">
        <f t="array" ref="J105">J235</f>
        <v>0</v>
      </c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20" customHeight="1">
      <c r="A106" s="14"/>
      <c r="B106" s="19"/>
      <c r="C106" s="10"/>
      <c r="D106" s="149" t="s">
        <v>131</v>
      </c>
      <c r="E106" s="150"/>
      <c r="F106" s="150"/>
      <c r="G106" s="150"/>
      <c r="H106" s="150"/>
      <c r="I106" s="150"/>
      <c r="J106" s="151" cm="1">
        <f t="array" ref="J106">J250</f>
        <v>0</v>
      </c>
      <c r="K106" s="22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0" customHeight="1">
      <c r="A107" s="14"/>
      <c r="B107" s="19"/>
      <c r="C107" s="10"/>
      <c r="D107" s="149" t="s">
        <v>132</v>
      </c>
      <c r="E107" s="150"/>
      <c r="F107" s="150"/>
      <c r="G107" s="150"/>
      <c r="H107" s="150"/>
      <c r="I107" s="150"/>
      <c r="J107" s="151" cm="1">
        <f t="array" ref="J107">J254</f>
        <v>0</v>
      </c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20" customHeight="1">
      <c r="A108" s="14"/>
      <c r="B108" s="19"/>
      <c r="C108" s="10"/>
      <c r="D108" s="149" t="s">
        <v>133</v>
      </c>
      <c r="E108" s="150"/>
      <c r="F108" s="150"/>
      <c r="G108" s="150"/>
      <c r="H108" s="150"/>
      <c r="I108" s="150"/>
      <c r="J108" s="151" cm="1">
        <f t="array" ref="J108">J269</f>
        <v>0</v>
      </c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25" customHeight="1">
      <c r="A109" s="14"/>
      <c r="B109" s="19"/>
      <c r="C109" s="10"/>
      <c r="D109" s="152" t="s">
        <v>134</v>
      </c>
      <c r="E109" s="150"/>
      <c r="F109" s="150"/>
      <c r="G109" s="150"/>
      <c r="H109" s="150"/>
      <c r="I109" s="150"/>
      <c r="J109" s="151" cm="1">
        <f t="array" ref="J109">J271</f>
        <v>0</v>
      </c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20" customHeight="1">
      <c r="A110" s="14"/>
      <c r="B110" s="19"/>
      <c r="C110" s="10"/>
      <c r="D110" s="149" t="s">
        <v>135</v>
      </c>
      <c r="E110" s="150"/>
      <c r="F110" s="150"/>
      <c r="G110" s="150"/>
      <c r="H110" s="150"/>
      <c r="I110" s="150"/>
      <c r="J110" s="151" cm="1">
        <f t="array" ref="J110">J272</f>
        <v>0</v>
      </c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20" customHeight="1">
      <c r="A111" s="14"/>
      <c r="B111" s="19"/>
      <c r="C111" s="10"/>
      <c r="D111" s="149" t="s">
        <v>136</v>
      </c>
      <c r="E111" s="150"/>
      <c r="F111" s="150"/>
      <c r="G111" s="150"/>
      <c r="H111" s="150"/>
      <c r="I111" s="150"/>
      <c r="J111" s="151" cm="1">
        <f t="array" ref="J111">J286</f>
        <v>0</v>
      </c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21.75" customHeight="1">
      <c r="A112" s="14"/>
      <c r="B112" s="19"/>
      <c r="C112" s="10"/>
      <c r="D112" s="59"/>
      <c r="E112" s="59"/>
      <c r="F112" s="59"/>
      <c r="G112" s="59"/>
      <c r="H112" s="59"/>
      <c r="I112" s="59"/>
      <c r="J112" s="115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8" customHeight="1">
      <c r="A113" s="14"/>
      <c r="B113" s="49"/>
      <c r="C113" s="9"/>
      <c r="D113" s="9"/>
      <c r="E113" s="9"/>
      <c r="F113" s="9"/>
      <c r="G113" s="9"/>
      <c r="H113" s="9"/>
      <c r="I113" s="9"/>
      <c r="J113" s="50"/>
      <c r="K113" s="51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3" customHeight="1">
      <c r="A114" s="8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3" customHeight="1">
      <c r="A115" s="8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3" customHeight="1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5"/>
      <c r="C117" s="16"/>
      <c r="D117" s="16"/>
      <c r="E117" s="16"/>
      <c r="F117" s="16"/>
      <c r="G117" s="16"/>
      <c r="H117" s="16"/>
      <c r="I117" s="16"/>
      <c r="J117" s="17"/>
      <c r="K117" s="18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25" customHeight="1">
      <c r="A118" s="14"/>
      <c r="B118" s="19"/>
      <c r="C118" s="52" t="s">
        <v>137</v>
      </c>
      <c r="D118" s="10"/>
      <c r="E118" s="10"/>
      <c r="F118" s="10"/>
      <c r="G118" s="10"/>
      <c r="H118" s="10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8" customHeight="1">
      <c r="A119" s="14"/>
      <c r="B119" s="19"/>
      <c r="C119" s="10"/>
      <c r="D119" s="10"/>
      <c r="E119" s="10"/>
      <c r="F119" s="10"/>
      <c r="G119" s="10"/>
      <c r="H119" s="10"/>
      <c r="I119" s="10"/>
      <c r="J119" s="21"/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2" customHeight="1">
      <c r="A120" s="14"/>
      <c r="B120" s="19"/>
      <c r="C120" s="35" t="s">
        <v>14</v>
      </c>
      <c r="D120" s="10"/>
      <c r="E120" s="10"/>
      <c r="F120" s="10"/>
      <c r="G120" s="10"/>
      <c r="H120" s="10"/>
      <c r="I120" s="10"/>
      <c r="J120" s="21"/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16.5" customHeight="1">
      <c r="A121" s="14"/>
      <c r="B121" s="19"/>
      <c r="C121" s="10"/>
      <c r="D121" s="10"/>
      <c r="E121" s="407" t="str" cm="1">
        <f t="array" ref="E121">E7</f>
        <v>FREESTYLE ACADEMY, KOŠICE</v>
      </c>
      <c r="F121" s="408"/>
      <c r="G121" s="408"/>
      <c r="H121" s="408"/>
      <c r="I121" s="10"/>
      <c r="J121" s="21"/>
      <c r="K121" s="22"/>
      <c r="L121" s="1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12" customHeight="1">
      <c r="A122" s="14"/>
      <c r="B122" s="19"/>
      <c r="C122" s="28" t="s">
        <v>115</v>
      </c>
      <c r="D122" s="10"/>
      <c r="E122" s="10"/>
      <c r="F122" s="10"/>
      <c r="G122" s="10"/>
      <c r="H122" s="10"/>
      <c r="I122" s="10"/>
      <c r="J122" s="21"/>
      <c r="K122" s="22"/>
      <c r="L122" s="1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16.5" customHeight="1">
      <c r="A123" s="14"/>
      <c r="B123" s="19"/>
      <c r="C123" s="10"/>
      <c r="D123" s="10"/>
      <c r="E123" s="409" t="s">
        <v>116</v>
      </c>
      <c r="F123" s="367"/>
      <c r="G123" s="367"/>
      <c r="H123" s="367"/>
      <c r="I123" s="10"/>
      <c r="J123" s="21"/>
      <c r="K123" s="22"/>
      <c r="L123" s="1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3"/>
    </row>
    <row r="124" spans="1:66" ht="12" customHeight="1">
      <c r="A124" s="14"/>
      <c r="B124" s="19"/>
      <c r="C124" s="35" t="s">
        <v>117</v>
      </c>
      <c r="D124" s="10"/>
      <c r="E124" s="10"/>
      <c r="F124" s="10"/>
      <c r="G124" s="10"/>
      <c r="H124" s="10"/>
      <c r="I124" s="10"/>
      <c r="J124" s="21"/>
      <c r="K124" s="22"/>
      <c r="L124" s="19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16.5" customHeight="1">
      <c r="A125" s="14"/>
      <c r="B125" s="19"/>
      <c r="C125" s="10"/>
      <c r="D125" s="10"/>
      <c r="E125" s="387" t="str" cm="1">
        <f t="array" ref="E125">E11</f>
        <v>01-1 - architektonicko - stavebné riešenie</v>
      </c>
      <c r="F125" s="367"/>
      <c r="G125" s="367"/>
      <c r="H125" s="367"/>
      <c r="I125" s="10"/>
      <c r="J125" s="21"/>
      <c r="K125" s="22"/>
      <c r="L125" s="19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8" customHeight="1">
      <c r="A126" s="14"/>
      <c r="B126" s="19"/>
      <c r="C126" s="10"/>
      <c r="D126" s="10"/>
      <c r="E126" s="10"/>
      <c r="F126" s="10"/>
      <c r="G126" s="10"/>
      <c r="H126" s="10"/>
      <c r="I126" s="10"/>
      <c r="J126" s="21"/>
      <c r="K126" s="22"/>
      <c r="L126" s="19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3"/>
    </row>
    <row r="127" spans="1:66" ht="12" customHeight="1">
      <c r="A127" s="14"/>
      <c r="B127" s="19"/>
      <c r="C127" s="35" t="s">
        <v>18</v>
      </c>
      <c r="D127" s="10"/>
      <c r="E127" s="10"/>
      <c r="F127" s="55" t="str" cm="1">
        <f t="array" ref="F127">F14</f>
        <v xml:space="preserve"> </v>
      </c>
      <c r="G127" s="10"/>
      <c r="H127" s="10"/>
      <c r="I127" s="35" t="s">
        <v>20</v>
      </c>
      <c r="J127" s="112" t="str" cm="1">
        <f t="array" ref="J127">IF(J14="","",J14)</f>
        <v>Vyplň údaj</v>
      </c>
      <c r="K127" s="22"/>
      <c r="L127" s="19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3"/>
    </row>
    <row r="128" spans="1:66" ht="8" customHeight="1">
      <c r="A128" s="14"/>
      <c r="B128" s="19"/>
      <c r="C128" s="10"/>
      <c r="D128" s="10"/>
      <c r="E128" s="10"/>
      <c r="F128" s="10"/>
      <c r="G128" s="10"/>
      <c r="H128" s="10"/>
      <c r="I128" s="10"/>
      <c r="J128" s="21"/>
      <c r="K128" s="22"/>
      <c r="L128" s="19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3"/>
    </row>
    <row r="129" spans="1:66" ht="40" customHeight="1">
      <c r="A129" s="14"/>
      <c r="B129" s="19"/>
      <c r="C129" s="35" t="s">
        <v>21</v>
      </c>
      <c r="D129" s="10"/>
      <c r="E129" s="10"/>
      <c r="F129" s="55" t="str" cm="1">
        <f t="array" ref="F129">E17</f>
        <v>Enjoy The Ride, O. Z.</v>
      </c>
      <c r="G129" s="10"/>
      <c r="H129" s="10"/>
      <c r="I129" s="35" t="s">
        <v>27</v>
      </c>
      <c r="J129" s="140" t="str" cm="1">
        <f t="array" ref="J129">E23</f>
        <v>3linea s.r.o., Jesenského 26, Košice</v>
      </c>
      <c r="K129" s="22"/>
      <c r="L129" s="19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3"/>
    </row>
    <row r="130" spans="1:66" ht="15.25" customHeight="1">
      <c r="A130" s="14"/>
      <c r="B130" s="19"/>
      <c r="C130" s="35" t="s">
        <v>25</v>
      </c>
      <c r="D130" s="10"/>
      <c r="E130" s="10"/>
      <c r="F130" s="55" t="str" cm="1">
        <f t="array" ref="F130">IF(E20="","",E20)</f>
        <v>Vyplň údaj</v>
      </c>
      <c r="G130" s="10"/>
      <c r="H130" s="10"/>
      <c r="I130" s="35" t="s">
        <v>30</v>
      </c>
      <c r="J130" s="140" t="str" cm="1">
        <f t="array" ref="J130">E26</f>
        <v xml:space="preserve"> </v>
      </c>
      <c r="K130" s="22"/>
      <c r="L130" s="19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3"/>
    </row>
    <row r="131" spans="1:66" ht="10.25" customHeight="1">
      <c r="A131" s="14"/>
      <c r="B131" s="19"/>
      <c r="C131" s="56"/>
      <c r="D131" s="56"/>
      <c r="E131" s="56"/>
      <c r="F131" s="56"/>
      <c r="G131" s="56"/>
      <c r="H131" s="56"/>
      <c r="I131" s="56"/>
      <c r="J131" s="113"/>
      <c r="K131" s="22"/>
      <c r="L131" s="19"/>
      <c r="M131" s="56"/>
      <c r="N131" s="56"/>
      <c r="O131" s="56"/>
      <c r="P131" s="56"/>
      <c r="Q131" s="56"/>
      <c r="R131" s="56"/>
      <c r="S131" s="56"/>
      <c r="T131" s="56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3"/>
    </row>
    <row r="132" spans="1:66" ht="29.25" customHeight="1">
      <c r="A132" s="14"/>
      <c r="B132" s="58"/>
      <c r="C132" s="153" t="s">
        <v>138</v>
      </c>
      <c r="D132" s="154" t="s">
        <v>58</v>
      </c>
      <c r="E132" s="154" t="s">
        <v>54</v>
      </c>
      <c r="F132" s="154" t="s">
        <v>55</v>
      </c>
      <c r="G132" s="154" t="s">
        <v>139</v>
      </c>
      <c r="H132" s="154" t="s">
        <v>140</v>
      </c>
      <c r="I132" s="154" t="s">
        <v>141</v>
      </c>
      <c r="J132" s="155" t="s">
        <v>121</v>
      </c>
      <c r="K132" s="156" t="s">
        <v>142</v>
      </c>
      <c r="L132" s="58"/>
      <c r="M132" s="157"/>
      <c r="N132" s="158" t="s">
        <v>37</v>
      </c>
      <c r="O132" s="158" t="s">
        <v>143</v>
      </c>
      <c r="P132" s="158" t="s">
        <v>144</v>
      </c>
      <c r="Q132" s="158" t="s">
        <v>145</v>
      </c>
      <c r="R132" s="158" t="s">
        <v>146</v>
      </c>
      <c r="S132" s="158" t="s">
        <v>147</v>
      </c>
      <c r="T132" s="159" t="s">
        <v>148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3"/>
    </row>
    <row r="133" spans="1:66" ht="22.75" customHeight="1">
      <c r="A133" s="14"/>
      <c r="B133" s="19"/>
      <c r="C133" s="160" t="s">
        <v>122</v>
      </c>
      <c r="D133" s="59"/>
      <c r="E133" s="59"/>
      <c r="F133" s="59"/>
      <c r="G133" s="59"/>
      <c r="H133" s="59"/>
      <c r="I133" s="59"/>
      <c r="J133" s="161" cm="1">
        <f t="array" ref="J133">BK133</f>
        <v>0</v>
      </c>
      <c r="K133" s="22"/>
      <c r="L133" s="58"/>
      <c r="M133" s="72"/>
      <c r="N133" s="59"/>
      <c r="O133" s="59"/>
      <c r="P133" s="162" cm="1">
        <f t="array" ref="P133">P134+P271</f>
        <v>0</v>
      </c>
      <c r="Q133" s="59"/>
      <c r="R133" s="162" cm="1">
        <f t="array" ref="R133">R134+R271</f>
        <v>0</v>
      </c>
      <c r="S133" s="59"/>
      <c r="T133" s="163" cm="1">
        <f t="array" ref="T133">T134+T271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0"/>
      <c r="AS133" s="10"/>
      <c r="AT133" s="146" t="s">
        <v>72</v>
      </c>
      <c r="AU133" s="146" t="s">
        <v>123</v>
      </c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64" cm="1">
        <f t="array" ref="BK133">BK134+BK271</f>
        <v>0</v>
      </c>
      <c r="BL133" s="10"/>
      <c r="BM133" s="10"/>
      <c r="BN133" s="13"/>
    </row>
    <row r="134" spans="1:66" ht="26" customHeight="1">
      <c r="A134" s="14"/>
      <c r="B134" s="19"/>
      <c r="C134" s="10"/>
      <c r="D134" s="165" t="s">
        <v>72</v>
      </c>
      <c r="E134" s="166" t="s">
        <v>149</v>
      </c>
      <c r="F134" s="166" t="s">
        <v>150</v>
      </c>
      <c r="G134" s="10"/>
      <c r="H134" s="10"/>
      <c r="I134" s="10"/>
      <c r="J134" s="167" cm="1">
        <f t="array" ref="J134">BK134</f>
        <v>0</v>
      </c>
      <c r="K134" s="22"/>
      <c r="L134" s="58"/>
      <c r="M134" s="61"/>
      <c r="N134" s="10"/>
      <c r="O134" s="10"/>
      <c r="P134" s="168" cm="1">
        <f t="array" ref="P134">P135+P165+P194+P206+P217+P235+P250+P254+P269</f>
        <v>0</v>
      </c>
      <c r="Q134" s="10"/>
      <c r="R134" s="168" cm="1">
        <f t="array" ref="R134">R135+R165+R194+R206+R217+R235+R250+R254+R269</f>
        <v>0</v>
      </c>
      <c r="S134" s="10"/>
      <c r="T134" s="169" cm="1">
        <f t="array" ref="T134">T135+T165+T194+T206+T217+T235+T250+T254+T269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65" t="s">
        <v>80</v>
      </c>
      <c r="AS134" s="10"/>
      <c r="AT134" s="170" t="s">
        <v>72</v>
      </c>
      <c r="AU134" s="170" t="s">
        <v>73</v>
      </c>
      <c r="AV134" s="10"/>
      <c r="AW134" s="10"/>
      <c r="AX134" s="10"/>
      <c r="AY134" s="165" t="s">
        <v>151</v>
      </c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71" cm="1">
        <f t="array" ref="BK134">BK135+BK165+BK194+BK206+BK217+BK235+BK250+BK254+BK269</f>
        <v>0</v>
      </c>
      <c r="BL134" s="10"/>
      <c r="BM134" s="10"/>
      <c r="BN134" s="13"/>
    </row>
    <row r="135" spans="1:66" ht="22.75" customHeight="1">
      <c r="A135" s="14"/>
      <c r="B135" s="19"/>
      <c r="C135" s="56"/>
      <c r="D135" s="172" t="s">
        <v>72</v>
      </c>
      <c r="E135" s="173" t="s">
        <v>80</v>
      </c>
      <c r="F135" s="173" t="s">
        <v>152</v>
      </c>
      <c r="G135" s="56"/>
      <c r="H135" s="56"/>
      <c r="I135" s="56"/>
      <c r="J135" s="174" cm="1">
        <f t="array" ref="J135">BK135</f>
        <v>0</v>
      </c>
      <c r="K135" s="114"/>
      <c r="L135" s="58"/>
      <c r="M135" s="61"/>
      <c r="N135" s="10"/>
      <c r="O135" s="10"/>
      <c r="P135" s="168" cm="1">
        <f t="array" ref="P135">SUM(P136:P164)</f>
        <v>0</v>
      </c>
      <c r="Q135" s="10"/>
      <c r="R135" s="168" cm="1">
        <f t="array" ref="R135">SUM(R136:R164)</f>
        <v>0</v>
      </c>
      <c r="S135" s="10"/>
      <c r="T135" s="169" cm="1">
        <f t="array" ref="T135">SUM(T136:T164)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65" t="s">
        <v>80</v>
      </c>
      <c r="AS135" s="10"/>
      <c r="AT135" s="170" t="s">
        <v>72</v>
      </c>
      <c r="AU135" s="170" t="s">
        <v>80</v>
      </c>
      <c r="AV135" s="10"/>
      <c r="AW135" s="10"/>
      <c r="AX135" s="10"/>
      <c r="AY135" s="165" t="s">
        <v>151</v>
      </c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71" cm="1">
        <f t="array" ref="BK135">SUM(BK136:BK164)</f>
        <v>0</v>
      </c>
      <c r="BL135" s="10"/>
      <c r="BM135" s="10"/>
      <c r="BN135" s="13"/>
    </row>
    <row r="136" spans="1:66" ht="21.75" customHeight="1">
      <c r="A136" s="14"/>
      <c r="B136" s="58"/>
      <c r="C136" s="175" t="s">
        <v>80</v>
      </c>
      <c r="D136" s="175" t="s">
        <v>153</v>
      </c>
      <c r="E136" s="176" t="s">
        <v>154</v>
      </c>
      <c r="F136" s="176" t="s">
        <v>155</v>
      </c>
      <c r="G136" s="177" t="s">
        <v>156</v>
      </c>
      <c r="H136" s="178">
        <v>764.98</v>
      </c>
      <c r="I136" s="179"/>
      <c r="J136" s="180" cm="1">
        <f t="array" ref="J136">ROUND(I136*H136,2)</f>
        <v>0</v>
      </c>
      <c r="K136" s="181"/>
      <c r="L136" s="58"/>
      <c r="M136" s="182"/>
      <c r="N136" s="183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86</v>
      </c>
      <c r="BN136" s="13"/>
    </row>
    <row r="137" spans="1:66" ht="13" customHeight="1">
      <c r="A137" s="14"/>
      <c r="B137" s="19"/>
      <c r="C137" s="59"/>
      <c r="D137" s="188" t="s">
        <v>158</v>
      </c>
      <c r="E137" s="189"/>
      <c r="F137" s="190" t="s">
        <v>159</v>
      </c>
      <c r="G137" s="59"/>
      <c r="H137" s="191">
        <v>196.02</v>
      </c>
      <c r="I137" s="59"/>
      <c r="J137" s="115"/>
      <c r="K137" s="116"/>
      <c r="L137" s="58"/>
      <c r="M137" s="61"/>
      <c r="N137" s="10"/>
      <c r="O137" s="10"/>
      <c r="P137" s="10"/>
      <c r="Q137" s="10"/>
      <c r="R137" s="10"/>
      <c r="S137" s="10"/>
      <c r="T137" s="62"/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0"/>
      <c r="AS137" s="10"/>
      <c r="AT137" s="192" t="s">
        <v>158</v>
      </c>
      <c r="AU137" s="192" t="s">
        <v>86</v>
      </c>
      <c r="AV137" s="193" t="s">
        <v>86</v>
      </c>
      <c r="AW137" s="193" t="s">
        <v>29</v>
      </c>
      <c r="AX137" s="193" t="s">
        <v>73</v>
      </c>
      <c r="AY137" s="192" t="s">
        <v>151</v>
      </c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3"/>
    </row>
    <row r="138" spans="1:66" ht="13" customHeight="1">
      <c r="A138" s="14"/>
      <c r="B138" s="19"/>
      <c r="C138" s="10"/>
      <c r="D138" s="194" t="s">
        <v>158</v>
      </c>
      <c r="E138" s="195"/>
      <c r="F138" s="196" t="s">
        <v>160</v>
      </c>
      <c r="G138" s="10"/>
      <c r="H138" s="197">
        <v>568.96</v>
      </c>
      <c r="I138" s="10"/>
      <c r="J138" s="21"/>
      <c r="K138" s="22"/>
      <c r="L138" s="58"/>
      <c r="M138" s="61"/>
      <c r="N138" s="10"/>
      <c r="O138" s="10"/>
      <c r="P138" s="10"/>
      <c r="Q138" s="10"/>
      <c r="R138" s="10"/>
      <c r="S138" s="10"/>
      <c r="T138" s="62"/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0"/>
      <c r="AS138" s="10"/>
      <c r="AT138" s="192" t="s">
        <v>158</v>
      </c>
      <c r="AU138" s="192" t="s">
        <v>86</v>
      </c>
      <c r="AV138" s="193" t="s">
        <v>86</v>
      </c>
      <c r="AW138" s="193" t="s">
        <v>29</v>
      </c>
      <c r="AX138" s="193" t="s">
        <v>73</v>
      </c>
      <c r="AY138" s="192" t="s">
        <v>151</v>
      </c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3"/>
    </row>
    <row r="139" spans="1:66" ht="13" customHeight="1">
      <c r="A139" s="14"/>
      <c r="B139" s="19"/>
      <c r="C139" s="56"/>
      <c r="D139" s="198" t="s">
        <v>158</v>
      </c>
      <c r="E139" s="199"/>
      <c r="F139" s="200" t="s">
        <v>161</v>
      </c>
      <c r="G139" s="56"/>
      <c r="H139" s="201">
        <v>764.98</v>
      </c>
      <c r="I139" s="56"/>
      <c r="J139" s="113"/>
      <c r="K139" s="114"/>
      <c r="L139" s="58"/>
      <c r="M139" s="61"/>
      <c r="N139" s="10"/>
      <c r="O139" s="10"/>
      <c r="P139" s="10"/>
      <c r="Q139" s="10"/>
      <c r="R139" s="10"/>
      <c r="S139" s="10"/>
      <c r="T139" s="62"/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0"/>
      <c r="AS139" s="10"/>
      <c r="AT139" s="202" t="s">
        <v>158</v>
      </c>
      <c r="AU139" s="202" t="s">
        <v>86</v>
      </c>
      <c r="AV139" s="193" t="s">
        <v>157</v>
      </c>
      <c r="AW139" s="193" t="s">
        <v>29</v>
      </c>
      <c r="AX139" s="193" t="s">
        <v>80</v>
      </c>
      <c r="AY139" s="202" t="s">
        <v>151</v>
      </c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3"/>
    </row>
    <row r="140" spans="1:66" ht="24.25" customHeight="1">
      <c r="A140" s="14"/>
      <c r="B140" s="58"/>
      <c r="C140" s="175" t="s">
        <v>86</v>
      </c>
      <c r="D140" s="175" t="s">
        <v>153</v>
      </c>
      <c r="E140" s="176" t="s">
        <v>162</v>
      </c>
      <c r="F140" s="176" t="s">
        <v>163</v>
      </c>
      <c r="G140" s="177" t="s">
        <v>156</v>
      </c>
      <c r="H140" s="178">
        <v>764.98</v>
      </c>
      <c r="I140" s="179"/>
      <c r="J140" s="180" cm="1">
        <f t="array" ref="J140">ROUND(I140*H140,2)</f>
        <v>0</v>
      </c>
      <c r="K140" s="181"/>
      <c r="L140" s="58"/>
      <c r="M140" s="182"/>
      <c r="N140" s="183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157</v>
      </c>
      <c r="BN140" s="13"/>
    </row>
    <row r="141" spans="1:66" ht="21.75" customHeight="1">
      <c r="A141" s="14"/>
      <c r="B141" s="58"/>
      <c r="C141" s="175" t="s">
        <v>164</v>
      </c>
      <c r="D141" s="175" t="s">
        <v>153</v>
      </c>
      <c r="E141" s="176" t="s">
        <v>165</v>
      </c>
      <c r="F141" s="176" t="s">
        <v>166</v>
      </c>
      <c r="G141" s="177" t="s">
        <v>156</v>
      </c>
      <c r="H141" s="178">
        <v>12.096</v>
      </c>
      <c r="I141" s="179"/>
      <c r="J141" s="180" cm="1">
        <f t="array" ref="J141">ROUND(I141*H141,2)</f>
        <v>0</v>
      </c>
      <c r="K141" s="181"/>
      <c r="L141" s="58"/>
      <c r="M141" s="182"/>
      <c r="N141" s="183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157</v>
      </c>
      <c r="AS141" s="10"/>
      <c r="AT141" s="186" t="s">
        <v>153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167</v>
      </c>
      <c r="BN141" s="13"/>
    </row>
    <row r="142" spans="1:66" ht="13" customHeight="1">
      <c r="A142" s="14"/>
      <c r="B142" s="19"/>
      <c r="C142" s="59"/>
      <c r="D142" s="188" t="s">
        <v>158</v>
      </c>
      <c r="E142" s="189"/>
      <c r="F142" s="190" t="s">
        <v>168</v>
      </c>
      <c r="G142" s="59"/>
      <c r="H142" s="191">
        <v>12.096</v>
      </c>
      <c r="I142" s="59"/>
      <c r="J142" s="115"/>
      <c r="K142" s="116"/>
      <c r="L142" s="58"/>
      <c r="M142" s="61"/>
      <c r="N142" s="10"/>
      <c r="O142" s="10"/>
      <c r="P142" s="10"/>
      <c r="Q142" s="10"/>
      <c r="R142" s="10"/>
      <c r="S142" s="10"/>
      <c r="T142" s="62"/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0"/>
      <c r="AS142" s="10"/>
      <c r="AT142" s="192" t="s">
        <v>158</v>
      </c>
      <c r="AU142" s="192" t="s">
        <v>86</v>
      </c>
      <c r="AV142" s="193" t="s">
        <v>86</v>
      </c>
      <c r="AW142" s="193" t="s">
        <v>29</v>
      </c>
      <c r="AX142" s="193" t="s">
        <v>73</v>
      </c>
      <c r="AY142" s="192" t="s">
        <v>151</v>
      </c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3"/>
    </row>
    <row r="143" spans="1:66" ht="13" customHeight="1">
      <c r="A143" s="14"/>
      <c r="B143" s="19"/>
      <c r="C143" s="56"/>
      <c r="D143" s="198" t="s">
        <v>158</v>
      </c>
      <c r="E143" s="199"/>
      <c r="F143" s="200" t="s">
        <v>161</v>
      </c>
      <c r="G143" s="56"/>
      <c r="H143" s="201">
        <v>12.096</v>
      </c>
      <c r="I143" s="56"/>
      <c r="J143" s="113"/>
      <c r="K143" s="114"/>
      <c r="L143" s="58"/>
      <c r="M143" s="61"/>
      <c r="N143" s="10"/>
      <c r="O143" s="10"/>
      <c r="P143" s="10"/>
      <c r="Q143" s="10"/>
      <c r="R143" s="10"/>
      <c r="S143" s="10"/>
      <c r="T143" s="62"/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0"/>
      <c r="AS143" s="10"/>
      <c r="AT143" s="202" t="s">
        <v>158</v>
      </c>
      <c r="AU143" s="202" t="s">
        <v>86</v>
      </c>
      <c r="AV143" s="193" t="s">
        <v>157</v>
      </c>
      <c r="AW143" s="193" t="s">
        <v>29</v>
      </c>
      <c r="AX143" s="193" t="s">
        <v>80</v>
      </c>
      <c r="AY143" s="202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3"/>
    </row>
    <row r="144" spans="1:66" ht="37.75" customHeight="1">
      <c r="A144" s="14"/>
      <c r="B144" s="58"/>
      <c r="C144" s="175" t="s">
        <v>157</v>
      </c>
      <c r="D144" s="175" t="s">
        <v>153</v>
      </c>
      <c r="E144" s="176" t="s">
        <v>169</v>
      </c>
      <c r="F144" s="176" t="s">
        <v>170</v>
      </c>
      <c r="G144" s="177" t="s">
        <v>156</v>
      </c>
      <c r="H144" s="178">
        <v>12.096</v>
      </c>
      <c r="I144" s="179"/>
      <c r="J144" s="180" cm="1">
        <f t="array" ref="J144">ROUND(I144*H144,2)</f>
        <v>0</v>
      </c>
      <c r="K144" s="181"/>
      <c r="L144" s="58"/>
      <c r="M144" s="182"/>
      <c r="N144" s="183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157</v>
      </c>
      <c r="AS144" s="10"/>
      <c r="AT144" s="186" t="s">
        <v>153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171</v>
      </c>
      <c r="BN144" s="13"/>
    </row>
    <row r="145" spans="1:66" ht="24.25" customHeight="1">
      <c r="A145" s="14"/>
      <c r="B145" s="58"/>
      <c r="C145" s="175" t="s">
        <v>172</v>
      </c>
      <c r="D145" s="175" t="s">
        <v>153</v>
      </c>
      <c r="E145" s="176" t="s">
        <v>173</v>
      </c>
      <c r="F145" s="176" t="s">
        <v>174</v>
      </c>
      <c r="G145" s="177" t="s">
        <v>156</v>
      </c>
      <c r="H145" s="178">
        <v>777.08</v>
      </c>
      <c r="I145" s="179"/>
      <c r="J145" s="180" cm="1">
        <f t="array" ref="J145">ROUND(I145*H145,2)</f>
        <v>0</v>
      </c>
      <c r="K145" s="181"/>
      <c r="L145" s="58"/>
      <c r="M145" s="182"/>
      <c r="N145" s="183" t="s">
        <v>39</v>
      </c>
      <c r="O145" s="10"/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157</v>
      </c>
      <c r="AS145" s="10"/>
      <c r="AT145" s="186" t="s">
        <v>153</v>
      </c>
      <c r="AU145" s="186" t="s">
        <v>86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175</v>
      </c>
      <c r="BN145" s="13"/>
    </row>
    <row r="146" spans="1:66" ht="13" customHeight="1">
      <c r="A146" s="14"/>
      <c r="B146" s="19"/>
      <c r="C146" s="59"/>
      <c r="D146" s="188" t="s">
        <v>158</v>
      </c>
      <c r="E146" s="189"/>
      <c r="F146" s="190" t="s">
        <v>176</v>
      </c>
      <c r="G146" s="59"/>
      <c r="H146" s="191">
        <v>764.98</v>
      </c>
      <c r="I146" s="59"/>
      <c r="J146" s="115"/>
      <c r="K146" s="116"/>
      <c r="L146" s="58"/>
      <c r="M146" s="61"/>
      <c r="N146" s="10"/>
      <c r="O146" s="10"/>
      <c r="P146" s="10"/>
      <c r="Q146" s="10"/>
      <c r="R146" s="10"/>
      <c r="S146" s="10"/>
      <c r="T146" s="62"/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0"/>
      <c r="AS146" s="10"/>
      <c r="AT146" s="192" t="s">
        <v>158</v>
      </c>
      <c r="AU146" s="192" t="s">
        <v>86</v>
      </c>
      <c r="AV146" s="193" t="s">
        <v>86</v>
      </c>
      <c r="AW146" s="193" t="s">
        <v>29</v>
      </c>
      <c r="AX146" s="193" t="s">
        <v>73</v>
      </c>
      <c r="AY146" s="192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3"/>
    </row>
    <row r="147" spans="1:66" ht="13" customHeight="1">
      <c r="A147" s="14"/>
      <c r="B147" s="19"/>
      <c r="C147" s="10"/>
      <c r="D147" s="194" t="s">
        <v>158</v>
      </c>
      <c r="E147" s="195"/>
      <c r="F147" s="196" t="s">
        <v>177</v>
      </c>
      <c r="G147" s="10"/>
      <c r="H147" s="197">
        <v>12.1</v>
      </c>
      <c r="I147" s="10"/>
      <c r="J147" s="21"/>
      <c r="K147" s="22"/>
      <c r="L147" s="58"/>
      <c r="M147" s="61"/>
      <c r="N147" s="10"/>
      <c r="O147" s="10"/>
      <c r="P147" s="10"/>
      <c r="Q147" s="10"/>
      <c r="R147" s="10"/>
      <c r="S147" s="10"/>
      <c r="T147" s="62"/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0"/>
      <c r="AS147" s="10"/>
      <c r="AT147" s="192" t="s">
        <v>158</v>
      </c>
      <c r="AU147" s="192" t="s">
        <v>86</v>
      </c>
      <c r="AV147" s="193" t="s">
        <v>86</v>
      </c>
      <c r="AW147" s="193" t="s">
        <v>29</v>
      </c>
      <c r="AX147" s="193" t="s">
        <v>73</v>
      </c>
      <c r="AY147" s="192" t="s">
        <v>151</v>
      </c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3"/>
    </row>
    <row r="148" spans="1:66" ht="13" customHeight="1">
      <c r="A148" s="14"/>
      <c r="B148" s="19"/>
      <c r="C148" s="56"/>
      <c r="D148" s="198" t="s">
        <v>158</v>
      </c>
      <c r="E148" s="199"/>
      <c r="F148" s="200" t="s">
        <v>161</v>
      </c>
      <c r="G148" s="56"/>
      <c r="H148" s="201">
        <v>777.08</v>
      </c>
      <c r="I148" s="56"/>
      <c r="J148" s="113"/>
      <c r="K148" s="114"/>
      <c r="L148" s="58"/>
      <c r="M148" s="61"/>
      <c r="N148" s="10"/>
      <c r="O148" s="10"/>
      <c r="P148" s="10"/>
      <c r="Q148" s="10"/>
      <c r="R148" s="10"/>
      <c r="S148" s="10"/>
      <c r="T148" s="62"/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0"/>
      <c r="AS148" s="10"/>
      <c r="AT148" s="202" t="s">
        <v>158</v>
      </c>
      <c r="AU148" s="202" t="s">
        <v>86</v>
      </c>
      <c r="AV148" s="193" t="s">
        <v>157</v>
      </c>
      <c r="AW148" s="193" t="s">
        <v>29</v>
      </c>
      <c r="AX148" s="193" t="s">
        <v>80</v>
      </c>
      <c r="AY148" s="202" t="s">
        <v>151</v>
      </c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3"/>
    </row>
    <row r="149" spans="1:66" ht="37.75" customHeight="1">
      <c r="A149" s="14"/>
      <c r="B149" s="58"/>
      <c r="C149" s="175" t="s">
        <v>167</v>
      </c>
      <c r="D149" s="175" t="s">
        <v>153</v>
      </c>
      <c r="E149" s="176" t="s">
        <v>178</v>
      </c>
      <c r="F149" s="176" t="s">
        <v>179</v>
      </c>
      <c r="G149" s="177" t="s">
        <v>156</v>
      </c>
      <c r="H149" s="178">
        <v>777.08</v>
      </c>
      <c r="I149" s="179"/>
      <c r="J149" s="180" cm="1">
        <f t="array" ref="J149">ROUND(I149*H149,2)</f>
        <v>0</v>
      </c>
      <c r="K149" s="181"/>
      <c r="L149" s="58"/>
      <c r="M149" s="182"/>
      <c r="N149" s="183" t="s">
        <v>39</v>
      </c>
      <c r="O149" s="10"/>
      <c r="P149" s="184" cm="1">
        <f t="array" ref="P149">O149*H149</f>
        <v>0</v>
      </c>
      <c r="Q149" s="184">
        <v>0</v>
      </c>
      <c r="R149" s="184" cm="1">
        <f t="array" ref="R149">Q149*H149</f>
        <v>0</v>
      </c>
      <c r="S149" s="184">
        <v>0</v>
      </c>
      <c r="T149" s="185" cm="1">
        <f t="array" ref="T149">S149*H149</f>
        <v>0</v>
      </c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86" t="s">
        <v>157</v>
      </c>
      <c r="AS149" s="10"/>
      <c r="AT149" s="186" t="s">
        <v>153</v>
      </c>
      <c r="AU149" s="186" t="s">
        <v>86</v>
      </c>
      <c r="AV149" s="10"/>
      <c r="AW149" s="10"/>
      <c r="AX149" s="10"/>
      <c r="AY149" s="146" t="s">
        <v>151</v>
      </c>
      <c r="AZ149" s="10"/>
      <c r="BA149" s="10"/>
      <c r="BB149" s="10"/>
      <c r="BC149" s="10"/>
      <c r="BD149" s="10"/>
      <c r="BE149" s="187" cm="1">
        <f t="array" ref="BE149">IF(N149="základná",J149,0)</f>
        <v>0</v>
      </c>
      <c r="BF149" s="187" cm="1">
        <f t="array" ref="BF149">IF(N149="znížená",J149,0)</f>
        <v>0</v>
      </c>
      <c r="BG149" s="187" cm="1">
        <f t="array" ref="BG149">IF(N149="zákl. prenesená",J149,0)</f>
        <v>0</v>
      </c>
      <c r="BH149" s="187" cm="1">
        <f t="array" ref="BH149">IF(N149="zníž. prenesená",J149,0)</f>
        <v>0</v>
      </c>
      <c r="BI149" s="187" cm="1">
        <f t="array" ref="BI149">IF(N149="nulová",J149,0)</f>
        <v>0</v>
      </c>
      <c r="BJ149" s="146" t="s">
        <v>86</v>
      </c>
      <c r="BK149" s="187" cm="1">
        <f t="array" ref="BK149">ROUND(I149*H149,2)</f>
        <v>0</v>
      </c>
      <c r="BL149" s="146" t="s">
        <v>157</v>
      </c>
      <c r="BM149" s="186" t="s">
        <v>180</v>
      </c>
      <c r="BN149" s="13"/>
    </row>
    <row r="150" spans="1:66" ht="13" customHeight="1">
      <c r="A150" s="14"/>
      <c r="B150" s="19"/>
      <c r="C150" s="59"/>
      <c r="D150" s="188" t="s">
        <v>158</v>
      </c>
      <c r="E150" s="189"/>
      <c r="F150" s="190" t="s">
        <v>176</v>
      </c>
      <c r="G150" s="59"/>
      <c r="H150" s="191">
        <v>764.98</v>
      </c>
      <c r="I150" s="59"/>
      <c r="J150" s="115"/>
      <c r="K150" s="116"/>
      <c r="L150" s="58"/>
      <c r="M150" s="61"/>
      <c r="N150" s="10"/>
      <c r="O150" s="10"/>
      <c r="P150" s="10"/>
      <c r="Q150" s="10"/>
      <c r="R150" s="10"/>
      <c r="S150" s="10"/>
      <c r="T150" s="62"/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0"/>
      <c r="AS150" s="10"/>
      <c r="AT150" s="192" t="s">
        <v>158</v>
      </c>
      <c r="AU150" s="192" t="s">
        <v>86</v>
      </c>
      <c r="AV150" s="193" t="s">
        <v>86</v>
      </c>
      <c r="AW150" s="193" t="s">
        <v>29</v>
      </c>
      <c r="AX150" s="193" t="s">
        <v>73</v>
      </c>
      <c r="AY150" s="192" t="s">
        <v>151</v>
      </c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3"/>
    </row>
    <row r="151" spans="1:66" ht="13" customHeight="1">
      <c r="A151" s="14"/>
      <c r="B151" s="19"/>
      <c r="C151" s="10"/>
      <c r="D151" s="194" t="s">
        <v>158</v>
      </c>
      <c r="E151" s="195"/>
      <c r="F151" s="196" t="s">
        <v>177</v>
      </c>
      <c r="G151" s="10"/>
      <c r="H151" s="197">
        <v>12.1</v>
      </c>
      <c r="I151" s="10"/>
      <c r="J151" s="21"/>
      <c r="K151" s="22"/>
      <c r="L151" s="58"/>
      <c r="M151" s="61"/>
      <c r="N151" s="10"/>
      <c r="O151" s="10"/>
      <c r="P151" s="10"/>
      <c r="Q151" s="10"/>
      <c r="R151" s="10"/>
      <c r="S151" s="10"/>
      <c r="T151" s="62"/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0"/>
      <c r="AS151" s="10"/>
      <c r="AT151" s="192" t="s">
        <v>158</v>
      </c>
      <c r="AU151" s="192" t="s">
        <v>86</v>
      </c>
      <c r="AV151" s="193" t="s">
        <v>86</v>
      </c>
      <c r="AW151" s="193" t="s">
        <v>29</v>
      </c>
      <c r="AX151" s="193" t="s">
        <v>73</v>
      </c>
      <c r="AY151" s="192" t="s">
        <v>151</v>
      </c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3"/>
    </row>
    <row r="152" spans="1:66" ht="13" customHeight="1">
      <c r="A152" s="14"/>
      <c r="B152" s="19"/>
      <c r="C152" s="56"/>
      <c r="D152" s="198" t="s">
        <v>158</v>
      </c>
      <c r="E152" s="199"/>
      <c r="F152" s="200" t="s">
        <v>161</v>
      </c>
      <c r="G152" s="56"/>
      <c r="H152" s="201">
        <v>777.08</v>
      </c>
      <c r="I152" s="56"/>
      <c r="J152" s="113"/>
      <c r="K152" s="114"/>
      <c r="L152" s="58"/>
      <c r="M152" s="61"/>
      <c r="N152" s="10"/>
      <c r="O152" s="10"/>
      <c r="P152" s="10"/>
      <c r="Q152" s="10"/>
      <c r="R152" s="10"/>
      <c r="S152" s="10"/>
      <c r="T152" s="62"/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0"/>
      <c r="AS152" s="10"/>
      <c r="AT152" s="202" t="s">
        <v>158</v>
      </c>
      <c r="AU152" s="202" t="s">
        <v>86</v>
      </c>
      <c r="AV152" s="193" t="s">
        <v>157</v>
      </c>
      <c r="AW152" s="193" t="s">
        <v>29</v>
      </c>
      <c r="AX152" s="193" t="s">
        <v>80</v>
      </c>
      <c r="AY152" s="202" t="s">
        <v>151</v>
      </c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3"/>
    </row>
    <row r="153" spans="1:66" ht="33" customHeight="1">
      <c r="A153" s="14"/>
      <c r="B153" s="58"/>
      <c r="C153" s="175" t="s">
        <v>181</v>
      </c>
      <c r="D153" s="175" t="s">
        <v>153</v>
      </c>
      <c r="E153" s="176" t="s">
        <v>182</v>
      </c>
      <c r="F153" s="176" t="s">
        <v>183</v>
      </c>
      <c r="G153" s="177" t="s">
        <v>156</v>
      </c>
      <c r="H153" s="178">
        <v>323.161</v>
      </c>
      <c r="I153" s="179"/>
      <c r="J153" s="180" cm="1">
        <f t="array" ref="J153">ROUND(I153*H153,2)</f>
        <v>0</v>
      </c>
      <c r="K153" s="181"/>
      <c r="L153" s="58"/>
      <c r="M153" s="182"/>
      <c r="N153" s="183" t="s">
        <v>39</v>
      </c>
      <c r="O153" s="10"/>
      <c r="P153" s="184" cm="1">
        <f t="array" ref="P153">O153*H153</f>
        <v>0</v>
      </c>
      <c r="Q153" s="184">
        <v>0</v>
      </c>
      <c r="R153" s="184" cm="1">
        <f t="array" ref="R153">Q153*H153</f>
        <v>0</v>
      </c>
      <c r="S153" s="184">
        <v>0</v>
      </c>
      <c r="T153" s="185" cm="1">
        <f t="array" ref="T153">S153*H153</f>
        <v>0</v>
      </c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86" t="s">
        <v>157</v>
      </c>
      <c r="AS153" s="10"/>
      <c r="AT153" s="186" t="s">
        <v>153</v>
      </c>
      <c r="AU153" s="186" t="s">
        <v>86</v>
      </c>
      <c r="AV153" s="10"/>
      <c r="AW153" s="10"/>
      <c r="AX153" s="10"/>
      <c r="AY153" s="146" t="s">
        <v>151</v>
      </c>
      <c r="AZ153" s="10"/>
      <c r="BA153" s="10"/>
      <c r="BB153" s="10"/>
      <c r="BC153" s="10"/>
      <c r="BD153" s="10"/>
      <c r="BE153" s="187" cm="1">
        <f t="array" ref="BE153">IF(N153="základná",J153,0)</f>
        <v>0</v>
      </c>
      <c r="BF153" s="187" cm="1">
        <f t="array" ref="BF153">IF(N153="znížená",J153,0)</f>
        <v>0</v>
      </c>
      <c r="BG153" s="187" cm="1">
        <f t="array" ref="BG153">IF(N153="zákl. prenesená",J153,0)</f>
        <v>0</v>
      </c>
      <c r="BH153" s="187" cm="1">
        <f t="array" ref="BH153">IF(N153="zníž. prenesená",J153,0)</f>
        <v>0</v>
      </c>
      <c r="BI153" s="187" cm="1">
        <f t="array" ref="BI153">IF(N153="nulová",J153,0)</f>
        <v>0</v>
      </c>
      <c r="BJ153" s="146" t="s">
        <v>86</v>
      </c>
      <c r="BK153" s="187" cm="1">
        <f t="array" ref="BK153">ROUND(I153*H153,2)</f>
        <v>0</v>
      </c>
      <c r="BL153" s="146" t="s">
        <v>157</v>
      </c>
      <c r="BM153" s="186" t="s">
        <v>184</v>
      </c>
      <c r="BN153" s="13"/>
    </row>
    <row r="154" spans="1:66" ht="13" customHeight="1">
      <c r="A154" s="14"/>
      <c r="B154" s="19"/>
      <c r="C154" s="59"/>
      <c r="D154" s="188" t="s">
        <v>158</v>
      </c>
      <c r="E154" s="189"/>
      <c r="F154" s="190" t="s">
        <v>185</v>
      </c>
      <c r="G154" s="59"/>
      <c r="H154" s="191">
        <v>323.161</v>
      </c>
      <c r="I154" s="59"/>
      <c r="J154" s="115"/>
      <c r="K154" s="116"/>
      <c r="L154" s="58"/>
      <c r="M154" s="61"/>
      <c r="N154" s="10"/>
      <c r="O154" s="10"/>
      <c r="P154" s="10"/>
      <c r="Q154" s="10"/>
      <c r="R154" s="10"/>
      <c r="S154" s="10"/>
      <c r="T154" s="62"/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0"/>
      <c r="AS154" s="10"/>
      <c r="AT154" s="192" t="s">
        <v>158</v>
      </c>
      <c r="AU154" s="192" t="s">
        <v>86</v>
      </c>
      <c r="AV154" s="193" t="s">
        <v>86</v>
      </c>
      <c r="AW154" s="193" t="s">
        <v>29</v>
      </c>
      <c r="AX154" s="193" t="s">
        <v>73</v>
      </c>
      <c r="AY154" s="192" t="s">
        <v>151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3"/>
    </row>
    <row r="155" spans="1:66" ht="13" customHeight="1">
      <c r="A155" s="14"/>
      <c r="B155" s="19"/>
      <c r="C155" s="56"/>
      <c r="D155" s="198" t="s">
        <v>158</v>
      </c>
      <c r="E155" s="199"/>
      <c r="F155" s="200" t="s">
        <v>161</v>
      </c>
      <c r="G155" s="56"/>
      <c r="H155" s="201">
        <v>323.161</v>
      </c>
      <c r="I155" s="56"/>
      <c r="J155" s="113"/>
      <c r="K155" s="114"/>
      <c r="L155" s="58"/>
      <c r="M155" s="61"/>
      <c r="N155" s="10"/>
      <c r="O155" s="10"/>
      <c r="P155" s="10"/>
      <c r="Q155" s="10"/>
      <c r="R155" s="10"/>
      <c r="S155" s="10"/>
      <c r="T155" s="62"/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0"/>
      <c r="AS155" s="10"/>
      <c r="AT155" s="202" t="s">
        <v>158</v>
      </c>
      <c r="AU155" s="202" t="s">
        <v>86</v>
      </c>
      <c r="AV155" s="193" t="s">
        <v>157</v>
      </c>
      <c r="AW155" s="193" t="s">
        <v>29</v>
      </c>
      <c r="AX155" s="193" t="s">
        <v>80</v>
      </c>
      <c r="AY155" s="202" t="s">
        <v>151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3"/>
    </row>
    <row r="156" spans="1:66" ht="24.25" customHeight="1">
      <c r="A156" s="14"/>
      <c r="B156" s="58"/>
      <c r="C156" s="175" t="s">
        <v>171</v>
      </c>
      <c r="D156" s="175" t="s">
        <v>153</v>
      </c>
      <c r="E156" s="176" t="s">
        <v>186</v>
      </c>
      <c r="F156" s="176" t="s">
        <v>187</v>
      </c>
      <c r="G156" s="177" t="s">
        <v>156</v>
      </c>
      <c r="H156" s="178">
        <v>441.82</v>
      </c>
      <c r="I156" s="179"/>
      <c r="J156" s="180" cm="1">
        <f t="array" ref="J156">ROUND(I156*H156,2)</f>
        <v>0</v>
      </c>
      <c r="K156" s="181"/>
      <c r="L156" s="58"/>
      <c r="M156" s="182"/>
      <c r="N156" s="183" t="s">
        <v>39</v>
      </c>
      <c r="O156" s="10"/>
      <c r="P156" s="184" cm="1">
        <f t="array" ref="P156">O156*H156</f>
        <v>0</v>
      </c>
      <c r="Q156" s="184">
        <v>0</v>
      </c>
      <c r="R156" s="184" cm="1">
        <f t="array" ref="R156">Q156*H156</f>
        <v>0</v>
      </c>
      <c r="S156" s="184">
        <v>0</v>
      </c>
      <c r="T156" s="185" cm="1">
        <f t="array" ref="T156">S156*H156</f>
        <v>0</v>
      </c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86" t="s">
        <v>157</v>
      </c>
      <c r="AS156" s="10"/>
      <c r="AT156" s="186" t="s">
        <v>153</v>
      </c>
      <c r="AU156" s="186" t="s">
        <v>86</v>
      </c>
      <c r="AV156" s="10"/>
      <c r="AW156" s="10"/>
      <c r="AX156" s="10"/>
      <c r="AY156" s="146" t="s">
        <v>151</v>
      </c>
      <c r="AZ156" s="10"/>
      <c r="BA156" s="10"/>
      <c r="BB156" s="10"/>
      <c r="BC156" s="10"/>
      <c r="BD156" s="10"/>
      <c r="BE156" s="187" cm="1">
        <f t="array" ref="BE156">IF(N156="základná",J156,0)</f>
        <v>0</v>
      </c>
      <c r="BF156" s="187" cm="1">
        <f t="array" ref="BF156">IF(N156="znížená",J156,0)</f>
        <v>0</v>
      </c>
      <c r="BG156" s="187" cm="1">
        <f t="array" ref="BG156">IF(N156="zákl. prenesená",J156,0)</f>
        <v>0</v>
      </c>
      <c r="BH156" s="187" cm="1">
        <f t="array" ref="BH156">IF(N156="zníž. prenesená",J156,0)</f>
        <v>0</v>
      </c>
      <c r="BI156" s="187" cm="1">
        <f t="array" ref="BI156">IF(N156="nulová",J156,0)</f>
        <v>0</v>
      </c>
      <c r="BJ156" s="146" t="s">
        <v>86</v>
      </c>
      <c r="BK156" s="187" cm="1">
        <f t="array" ref="BK156">ROUND(I156*H156,2)</f>
        <v>0</v>
      </c>
      <c r="BL156" s="146" t="s">
        <v>157</v>
      </c>
      <c r="BM156" s="186" t="s">
        <v>188</v>
      </c>
      <c r="BN156" s="13"/>
    </row>
    <row r="157" spans="1:66" ht="13" customHeight="1">
      <c r="A157" s="14"/>
      <c r="B157" s="19"/>
      <c r="C157" s="59"/>
      <c r="D157" s="188" t="s">
        <v>158</v>
      </c>
      <c r="E157" s="189"/>
      <c r="F157" s="190" t="s">
        <v>189</v>
      </c>
      <c r="G157" s="59"/>
      <c r="H157" s="191">
        <v>122.32</v>
      </c>
      <c r="I157" s="59"/>
      <c r="J157" s="115"/>
      <c r="K157" s="116"/>
      <c r="L157" s="58"/>
      <c r="M157" s="61"/>
      <c r="N157" s="10"/>
      <c r="O157" s="10"/>
      <c r="P157" s="10"/>
      <c r="Q157" s="10"/>
      <c r="R157" s="10"/>
      <c r="S157" s="10"/>
      <c r="T157" s="62"/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0"/>
      <c r="AS157" s="10"/>
      <c r="AT157" s="192" t="s">
        <v>158</v>
      </c>
      <c r="AU157" s="192" t="s">
        <v>86</v>
      </c>
      <c r="AV157" s="193" t="s">
        <v>86</v>
      </c>
      <c r="AW157" s="193" t="s">
        <v>29</v>
      </c>
      <c r="AX157" s="193" t="s">
        <v>73</v>
      </c>
      <c r="AY157" s="192" t="s">
        <v>151</v>
      </c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3"/>
    </row>
    <row r="158" spans="1:66" ht="13" customHeight="1">
      <c r="A158" s="14"/>
      <c r="B158" s="19"/>
      <c r="C158" s="10"/>
      <c r="D158" s="194" t="s">
        <v>158</v>
      </c>
      <c r="E158" s="195"/>
      <c r="F158" s="196" t="s">
        <v>190</v>
      </c>
      <c r="G158" s="10"/>
      <c r="H158" s="197">
        <v>50</v>
      </c>
      <c r="I158" s="10"/>
      <c r="J158" s="21"/>
      <c r="K158" s="22"/>
      <c r="L158" s="58"/>
      <c r="M158" s="61"/>
      <c r="N158" s="10"/>
      <c r="O158" s="10"/>
      <c r="P158" s="10"/>
      <c r="Q158" s="10"/>
      <c r="R158" s="10"/>
      <c r="S158" s="10"/>
      <c r="T158" s="62"/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0"/>
      <c r="AS158" s="10"/>
      <c r="AT158" s="192" t="s">
        <v>158</v>
      </c>
      <c r="AU158" s="192" t="s">
        <v>86</v>
      </c>
      <c r="AV158" s="193" t="s">
        <v>86</v>
      </c>
      <c r="AW158" s="193" t="s">
        <v>29</v>
      </c>
      <c r="AX158" s="193" t="s">
        <v>73</v>
      </c>
      <c r="AY158" s="192" t="s">
        <v>151</v>
      </c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3"/>
    </row>
    <row r="159" spans="1:66" ht="13" customHeight="1">
      <c r="A159" s="14"/>
      <c r="B159" s="19"/>
      <c r="C159" s="10"/>
      <c r="D159" s="194" t="s">
        <v>158</v>
      </c>
      <c r="E159" s="195"/>
      <c r="F159" s="196" t="s">
        <v>191</v>
      </c>
      <c r="G159" s="10"/>
      <c r="H159" s="197">
        <v>195.3</v>
      </c>
      <c r="I159" s="10"/>
      <c r="J159" s="21"/>
      <c r="K159" s="22"/>
      <c r="L159" s="58"/>
      <c r="M159" s="61"/>
      <c r="N159" s="10"/>
      <c r="O159" s="10"/>
      <c r="P159" s="10"/>
      <c r="Q159" s="10"/>
      <c r="R159" s="10"/>
      <c r="S159" s="10"/>
      <c r="T159" s="62"/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0"/>
      <c r="AS159" s="10"/>
      <c r="AT159" s="192" t="s">
        <v>158</v>
      </c>
      <c r="AU159" s="192" t="s">
        <v>86</v>
      </c>
      <c r="AV159" s="193" t="s">
        <v>86</v>
      </c>
      <c r="AW159" s="193" t="s">
        <v>29</v>
      </c>
      <c r="AX159" s="193" t="s">
        <v>73</v>
      </c>
      <c r="AY159" s="192" t="s">
        <v>151</v>
      </c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3"/>
    </row>
    <row r="160" spans="1:66" ht="13" customHeight="1">
      <c r="A160" s="14"/>
      <c r="B160" s="19"/>
      <c r="C160" s="10"/>
      <c r="D160" s="194" t="s">
        <v>158</v>
      </c>
      <c r="E160" s="195"/>
      <c r="F160" s="196" t="s">
        <v>192</v>
      </c>
      <c r="G160" s="10"/>
      <c r="H160" s="197">
        <v>74.2</v>
      </c>
      <c r="I160" s="10"/>
      <c r="J160" s="21"/>
      <c r="K160" s="22"/>
      <c r="L160" s="58"/>
      <c r="M160" s="61"/>
      <c r="N160" s="10"/>
      <c r="O160" s="10"/>
      <c r="P160" s="10"/>
      <c r="Q160" s="10"/>
      <c r="R160" s="10"/>
      <c r="S160" s="10"/>
      <c r="T160" s="62"/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0"/>
      <c r="AS160" s="10"/>
      <c r="AT160" s="192" t="s">
        <v>158</v>
      </c>
      <c r="AU160" s="192" t="s">
        <v>86</v>
      </c>
      <c r="AV160" s="193" t="s">
        <v>86</v>
      </c>
      <c r="AW160" s="193" t="s">
        <v>29</v>
      </c>
      <c r="AX160" s="193" t="s">
        <v>73</v>
      </c>
      <c r="AY160" s="192" t="s">
        <v>151</v>
      </c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3"/>
    </row>
    <row r="161" spans="1:66" ht="13" customHeight="1">
      <c r="A161" s="14"/>
      <c r="B161" s="19"/>
      <c r="C161" s="56"/>
      <c r="D161" s="198" t="s">
        <v>158</v>
      </c>
      <c r="E161" s="199"/>
      <c r="F161" s="200" t="s">
        <v>161</v>
      </c>
      <c r="G161" s="56"/>
      <c r="H161" s="201">
        <v>441.82</v>
      </c>
      <c r="I161" s="56"/>
      <c r="J161" s="113"/>
      <c r="K161" s="114"/>
      <c r="L161" s="58"/>
      <c r="M161" s="61"/>
      <c r="N161" s="10"/>
      <c r="O161" s="10"/>
      <c r="P161" s="10"/>
      <c r="Q161" s="10"/>
      <c r="R161" s="10"/>
      <c r="S161" s="10"/>
      <c r="T161" s="62"/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0"/>
      <c r="AS161" s="10"/>
      <c r="AT161" s="202" t="s">
        <v>158</v>
      </c>
      <c r="AU161" s="202" t="s">
        <v>86</v>
      </c>
      <c r="AV161" s="193" t="s">
        <v>157</v>
      </c>
      <c r="AW161" s="193" t="s">
        <v>29</v>
      </c>
      <c r="AX161" s="193" t="s">
        <v>80</v>
      </c>
      <c r="AY161" s="202" t="s">
        <v>151</v>
      </c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3"/>
    </row>
    <row r="162" spans="1:66" ht="16.5" customHeight="1">
      <c r="A162" s="14"/>
      <c r="B162" s="58"/>
      <c r="C162" s="175" t="s">
        <v>193</v>
      </c>
      <c r="D162" s="175" t="s">
        <v>153</v>
      </c>
      <c r="E162" s="176" t="s">
        <v>194</v>
      </c>
      <c r="F162" s="176" t="s">
        <v>195</v>
      </c>
      <c r="G162" s="177" t="s">
        <v>196</v>
      </c>
      <c r="H162" s="178">
        <v>2450</v>
      </c>
      <c r="I162" s="179"/>
      <c r="J162" s="180" cm="1">
        <f t="array" ref="J162">ROUND(I162*H162,2)</f>
        <v>0</v>
      </c>
      <c r="K162" s="181"/>
      <c r="L162" s="58"/>
      <c r="M162" s="182"/>
      <c r="N162" s="183" t="s">
        <v>39</v>
      </c>
      <c r="O162" s="10"/>
      <c r="P162" s="184" cm="1">
        <f t="array" ref="P162">O162*H162</f>
        <v>0</v>
      </c>
      <c r="Q162" s="184">
        <v>0</v>
      </c>
      <c r="R162" s="184" cm="1">
        <f t="array" ref="R162">Q162*H162</f>
        <v>0</v>
      </c>
      <c r="S162" s="184">
        <v>0</v>
      </c>
      <c r="T162" s="185" cm="1">
        <f t="array" ref="T162">S162*H162</f>
        <v>0</v>
      </c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86" t="s">
        <v>157</v>
      </c>
      <c r="AS162" s="10"/>
      <c r="AT162" s="186" t="s">
        <v>153</v>
      </c>
      <c r="AU162" s="186" t="s">
        <v>86</v>
      </c>
      <c r="AV162" s="10"/>
      <c r="AW162" s="10"/>
      <c r="AX162" s="10"/>
      <c r="AY162" s="146" t="s">
        <v>151</v>
      </c>
      <c r="AZ162" s="10"/>
      <c r="BA162" s="10"/>
      <c r="BB162" s="10"/>
      <c r="BC162" s="10"/>
      <c r="BD162" s="10"/>
      <c r="BE162" s="187" cm="1">
        <f t="array" ref="BE162">IF(N162="základná",J162,0)</f>
        <v>0</v>
      </c>
      <c r="BF162" s="187" cm="1">
        <f t="array" ref="BF162">IF(N162="znížená",J162,0)</f>
        <v>0</v>
      </c>
      <c r="BG162" s="187" cm="1">
        <f t="array" ref="BG162">IF(N162="zákl. prenesená",J162,0)</f>
        <v>0</v>
      </c>
      <c r="BH162" s="187" cm="1">
        <f t="array" ref="BH162">IF(N162="zníž. prenesená",J162,0)</f>
        <v>0</v>
      </c>
      <c r="BI162" s="187" cm="1">
        <f t="array" ref="BI162">IF(N162="nulová",J162,0)</f>
        <v>0</v>
      </c>
      <c r="BJ162" s="146" t="s">
        <v>86</v>
      </c>
      <c r="BK162" s="187" cm="1">
        <f t="array" ref="BK162">ROUND(I162*H162,2)</f>
        <v>0</v>
      </c>
      <c r="BL162" s="146" t="s">
        <v>157</v>
      </c>
      <c r="BM162" s="186" t="s">
        <v>197</v>
      </c>
      <c r="BN162" s="13"/>
    </row>
    <row r="163" spans="1:66" ht="13" customHeight="1">
      <c r="A163" s="14"/>
      <c r="B163" s="19"/>
      <c r="C163" s="59"/>
      <c r="D163" s="188" t="s">
        <v>158</v>
      </c>
      <c r="E163" s="189"/>
      <c r="F163" s="190" t="s">
        <v>198</v>
      </c>
      <c r="G163" s="59"/>
      <c r="H163" s="191">
        <v>2450</v>
      </c>
      <c r="I163" s="59"/>
      <c r="J163" s="115"/>
      <c r="K163" s="116"/>
      <c r="L163" s="58"/>
      <c r="M163" s="61"/>
      <c r="N163" s="10"/>
      <c r="O163" s="10"/>
      <c r="P163" s="10"/>
      <c r="Q163" s="10"/>
      <c r="R163" s="10"/>
      <c r="S163" s="10"/>
      <c r="T163" s="62"/>
      <c r="U163" s="61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0"/>
      <c r="AS163" s="10"/>
      <c r="AT163" s="192" t="s">
        <v>158</v>
      </c>
      <c r="AU163" s="192" t="s">
        <v>86</v>
      </c>
      <c r="AV163" s="193" t="s">
        <v>86</v>
      </c>
      <c r="AW163" s="193" t="s">
        <v>29</v>
      </c>
      <c r="AX163" s="193" t="s">
        <v>73</v>
      </c>
      <c r="AY163" s="192" t="s">
        <v>151</v>
      </c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3"/>
    </row>
    <row r="164" spans="1:66" ht="13" customHeight="1">
      <c r="A164" s="14"/>
      <c r="B164" s="19"/>
      <c r="C164" s="10"/>
      <c r="D164" s="194" t="s">
        <v>158</v>
      </c>
      <c r="E164" s="203"/>
      <c r="F164" s="204" t="s">
        <v>161</v>
      </c>
      <c r="G164" s="10"/>
      <c r="H164" s="197">
        <v>2450</v>
      </c>
      <c r="I164" s="10"/>
      <c r="J164" s="21"/>
      <c r="K164" s="22"/>
      <c r="L164" s="58"/>
      <c r="M164" s="61"/>
      <c r="N164" s="10"/>
      <c r="O164" s="10"/>
      <c r="P164" s="10"/>
      <c r="Q164" s="10"/>
      <c r="R164" s="10"/>
      <c r="S164" s="10"/>
      <c r="T164" s="62"/>
      <c r="U164" s="61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0"/>
      <c r="AS164" s="10"/>
      <c r="AT164" s="202" t="s">
        <v>158</v>
      </c>
      <c r="AU164" s="202" t="s">
        <v>86</v>
      </c>
      <c r="AV164" s="193" t="s">
        <v>157</v>
      </c>
      <c r="AW164" s="193" t="s">
        <v>29</v>
      </c>
      <c r="AX164" s="193" t="s">
        <v>80</v>
      </c>
      <c r="AY164" s="202" t="s">
        <v>151</v>
      </c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3"/>
    </row>
    <row r="165" spans="1:66" ht="22.75" customHeight="1">
      <c r="A165" s="14"/>
      <c r="B165" s="19"/>
      <c r="C165" s="56"/>
      <c r="D165" s="172" t="s">
        <v>72</v>
      </c>
      <c r="E165" s="173" t="s">
        <v>86</v>
      </c>
      <c r="F165" s="173" t="s">
        <v>199</v>
      </c>
      <c r="G165" s="56"/>
      <c r="H165" s="56"/>
      <c r="I165" s="56"/>
      <c r="J165" s="174" cm="1">
        <f t="array" ref="J165">BK165</f>
        <v>0</v>
      </c>
      <c r="K165" s="114"/>
      <c r="L165" s="58"/>
      <c r="M165" s="61"/>
      <c r="N165" s="10"/>
      <c r="O165" s="10"/>
      <c r="P165" s="168" cm="1">
        <f t="array" ref="P165">SUM(P166:P193)</f>
        <v>0</v>
      </c>
      <c r="Q165" s="10"/>
      <c r="R165" s="168" cm="1">
        <f t="array" ref="R165">SUM(R166:R193)</f>
        <v>0</v>
      </c>
      <c r="S165" s="10"/>
      <c r="T165" s="169" cm="1">
        <f t="array" ref="T165">SUM(T166:T193)</f>
        <v>0</v>
      </c>
      <c r="U165" s="61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65" t="s">
        <v>80</v>
      </c>
      <c r="AS165" s="10"/>
      <c r="AT165" s="170" t="s">
        <v>72</v>
      </c>
      <c r="AU165" s="170" t="s">
        <v>80</v>
      </c>
      <c r="AV165" s="10"/>
      <c r="AW165" s="10"/>
      <c r="AX165" s="10"/>
      <c r="AY165" s="165" t="s">
        <v>151</v>
      </c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71" cm="1">
        <f t="array" ref="BK165">SUM(BK166:BK193)</f>
        <v>0</v>
      </c>
      <c r="BL165" s="10"/>
      <c r="BM165" s="10"/>
      <c r="BN165" s="13"/>
    </row>
    <row r="166" spans="1:66" ht="33" customHeight="1">
      <c r="A166" s="14"/>
      <c r="B166" s="58"/>
      <c r="C166" s="175" t="s">
        <v>175</v>
      </c>
      <c r="D166" s="175" t="s">
        <v>153</v>
      </c>
      <c r="E166" s="176" t="s">
        <v>200</v>
      </c>
      <c r="F166" s="176" t="s">
        <v>201</v>
      </c>
      <c r="G166" s="177" t="s">
        <v>156</v>
      </c>
      <c r="H166" s="178">
        <v>12.1</v>
      </c>
      <c r="I166" s="179"/>
      <c r="J166" s="180" cm="1">
        <f t="array" ref="J166">ROUND(I166*H166,2)</f>
        <v>0</v>
      </c>
      <c r="K166" s="181"/>
      <c r="L166" s="58"/>
      <c r="M166" s="182"/>
      <c r="N166" s="183" t="s">
        <v>39</v>
      </c>
      <c r="O166" s="10"/>
      <c r="P166" s="184" cm="1">
        <f t="array" ref="P166">O166*H166</f>
        <v>0</v>
      </c>
      <c r="Q166" s="184">
        <v>0</v>
      </c>
      <c r="R166" s="184" cm="1">
        <f t="array" ref="R166">Q166*H166</f>
        <v>0</v>
      </c>
      <c r="S166" s="184">
        <v>0</v>
      </c>
      <c r="T166" s="185" cm="1">
        <f t="array" ref="T166">S166*H166</f>
        <v>0</v>
      </c>
      <c r="U166" s="61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86" t="s">
        <v>157</v>
      </c>
      <c r="AS166" s="10"/>
      <c r="AT166" s="186" t="s">
        <v>153</v>
      </c>
      <c r="AU166" s="186" t="s">
        <v>86</v>
      </c>
      <c r="AV166" s="10"/>
      <c r="AW166" s="10"/>
      <c r="AX166" s="10"/>
      <c r="AY166" s="146" t="s">
        <v>151</v>
      </c>
      <c r="AZ166" s="10"/>
      <c r="BA166" s="10"/>
      <c r="BB166" s="10"/>
      <c r="BC166" s="10"/>
      <c r="BD166" s="10"/>
      <c r="BE166" s="187" cm="1">
        <f t="array" ref="BE166">IF(N166="základná",J166,0)</f>
        <v>0</v>
      </c>
      <c r="BF166" s="187" cm="1">
        <f t="array" ref="BF166">IF(N166="znížená",J166,0)</f>
        <v>0</v>
      </c>
      <c r="BG166" s="187" cm="1">
        <f t="array" ref="BG166">IF(N166="zákl. prenesená",J166,0)</f>
        <v>0</v>
      </c>
      <c r="BH166" s="187" cm="1">
        <f t="array" ref="BH166">IF(N166="zníž. prenesená",J166,0)</f>
        <v>0</v>
      </c>
      <c r="BI166" s="187" cm="1">
        <f t="array" ref="BI166">IF(N166="nulová",J166,0)</f>
        <v>0</v>
      </c>
      <c r="BJ166" s="146" t="s">
        <v>86</v>
      </c>
      <c r="BK166" s="187" cm="1">
        <f t="array" ref="BK166">ROUND(I166*H166,2)</f>
        <v>0</v>
      </c>
      <c r="BL166" s="146" t="s">
        <v>157</v>
      </c>
      <c r="BM166" s="186" t="s">
        <v>202</v>
      </c>
      <c r="BN166" s="13"/>
    </row>
    <row r="167" spans="1:66" ht="13" customHeight="1">
      <c r="A167" s="14"/>
      <c r="B167" s="19"/>
      <c r="C167" s="59"/>
      <c r="D167" s="188" t="s">
        <v>158</v>
      </c>
      <c r="E167" s="189"/>
      <c r="F167" s="190" t="s">
        <v>177</v>
      </c>
      <c r="G167" s="59"/>
      <c r="H167" s="191">
        <v>12.1</v>
      </c>
      <c r="I167" s="59"/>
      <c r="J167" s="115"/>
      <c r="K167" s="116"/>
      <c r="L167" s="58"/>
      <c r="M167" s="61"/>
      <c r="N167" s="10"/>
      <c r="O167" s="10"/>
      <c r="P167" s="10"/>
      <c r="Q167" s="10"/>
      <c r="R167" s="10"/>
      <c r="S167" s="10"/>
      <c r="T167" s="62"/>
      <c r="U167" s="61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0"/>
      <c r="AS167" s="10"/>
      <c r="AT167" s="192" t="s">
        <v>158</v>
      </c>
      <c r="AU167" s="192" t="s">
        <v>86</v>
      </c>
      <c r="AV167" s="193" t="s">
        <v>86</v>
      </c>
      <c r="AW167" s="193" t="s">
        <v>29</v>
      </c>
      <c r="AX167" s="193" t="s">
        <v>73</v>
      </c>
      <c r="AY167" s="192" t="s">
        <v>151</v>
      </c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3"/>
    </row>
    <row r="168" spans="1:66" ht="13" customHeight="1">
      <c r="A168" s="14"/>
      <c r="B168" s="19"/>
      <c r="C168" s="56"/>
      <c r="D168" s="198" t="s">
        <v>158</v>
      </c>
      <c r="E168" s="199"/>
      <c r="F168" s="200" t="s">
        <v>161</v>
      </c>
      <c r="G168" s="56"/>
      <c r="H168" s="201">
        <v>12.1</v>
      </c>
      <c r="I168" s="56"/>
      <c r="J168" s="113"/>
      <c r="K168" s="114"/>
      <c r="L168" s="58"/>
      <c r="M168" s="61"/>
      <c r="N168" s="10"/>
      <c r="O168" s="10"/>
      <c r="P168" s="10"/>
      <c r="Q168" s="10"/>
      <c r="R168" s="10"/>
      <c r="S168" s="10"/>
      <c r="T168" s="62"/>
      <c r="U168" s="61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0"/>
      <c r="AS168" s="10"/>
      <c r="AT168" s="202" t="s">
        <v>158</v>
      </c>
      <c r="AU168" s="202" t="s">
        <v>86</v>
      </c>
      <c r="AV168" s="193" t="s">
        <v>157</v>
      </c>
      <c r="AW168" s="193" t="s">
        <v>29</v>
      </c>
      <c r="AX168" s="193" t="s">
        <v>80</v>
      </c>
      <c r="AY168" s="202" t="s">
        <v>151</v>
      </c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3"/>
    </row>
    <row r="169" spans="1:66" ht="33" customHeight="1">
      <c r="A169" s="14"/>
      <c r="B169" s="58"/>
      <c r="C169" s="175" t="s">
        <v>203</v>
      </c>
      <c r="D169" s="175" t="s">
        <v>153</v>
      </c>
      <c r="E169" s="176" t="s">
        <v>204</v>
      </c>
      <c r="F169" s="176" t="s">
        <v>205</v>
      </c>
      <c r="G169" s="177" t="s">
        <v>196</v>
      </c>
      <c r="H169" s="178">
        <v>1603.27</v>
      </c>
      <c r="I169" s="179"/>
      <c r="J169" s="180" cm="1">
        <f t="array" ref="J169">ROUND(I169*H169,2)</f>
        <v>0</v>
      </c>
      <c r="K169" s="181"/>
      <c r="L169" s="58"/>
      <c r="M169" s="182"/>
      <c r="N169" s="183" t="s">
        <v>39</v>
      </c>
      <c r="O169" s="10"/>
      <c r="P169" s="184" cm="1">
        <f t="array" ref="P169">O169*H169</f>
        <v>0</v>
      </c>
      <c r="Q169" s="184">
        <v>0</v>
      </c>
      <c r="R169" s="184" cm="1">
        <f t="array" ref="R169">Q169*H169</f>
        <v>0</v>
      </c>
      <c r="S169" s="184">
        <v>0</v>
      </c>
      <c r="T169" s="185" cm="1">
        <f t="array" ref="T169">S169*H169</f>
        <v>0</v>
      </c>
      <c r="U169" s="61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86" t="s">
        <v>157</v>
      </c>
      <c r="AS169" s="10"/>
      <c r="AT169" s="186" t="s">
        <v>153</v>
      </c>
      <c r="AU169" s="186" t="s">
        <v>86</v>
      </c>
      <c r="AV169" s="10"/>
      <c r="AW169" s="10"/>
      <c r="AX169" s="10"/>
      <c r="AY169" s="146" t="s">
        <v>151</v>
      </c>
      <c r="AZ169" s="10"/>
      <c r="BA169" s="10"/>
      <c r="BB169" s="10"/>
      <c r="BC169" s="10"/>
      <c r="BD169" s="10"/>
      <c r="BE169" s="187" cm="1">
        <f t="array" ref="BE169">IF(N169="základná",J169,0)</f>
        <v>0</v>
      </c>
      <c r="BF169" s="187" cm="1">
        <f t="array" ref="BF169">IF(N169="znížená",J169,0)</f>
        <v>0</v>
      </c>
      <c r="BG169" s="187" cm="1">
        <f t="array" ref="BG169">IF(N169="zákl. prenesená",J169,0)</f>
        <v>0</v>
      </c>
      <c r="BH169" s="187" cm="1">
        <f t="array" ref="BH169">IF(N169="zníž. prenesená",J169,0)</f>
        <v>0</v>
      </c>
      <c r="BI169" s="187" cm="1">
        <f t="array" ref="BI169">IF(N169="nulová",J169,0)</f>
        <v>0</v>
      </c>
      <c r="BJ169" s="146" t="s">
        <v>86</v>
      </c>
      <c r="BK169" s="187" cm="1">
        <f t="array" ref="BK169">ROUND(I169*H169,2)</f>
        <v>0</v>
      </c>
      <c r="BL169" s="146" t="s">
        <v>157</v>
      </c>
      <c r="BM169" s="186" t="s">
        <v>206</v>
      </c>
      <c r="BN169" s="13"/>
    </row>
    <row r="170" spans="1:66" ht="13" customHeight="1">
      <c r="A170" s="14"/>
      <c r="B170" s="19"/>
      <c r="C170" s="59"/>
      <c r="D170" s="188" t="s">
        <v>158</v>
      </c>
      <c r="E170" s="189"/>
      <c r="F170" s="190" t="s">
        <v>207</v>
      </c>
      <c r="G170" s="59"/>
      <c r="H170" s="191">
        <v>1468.27</v>
      </c>
      <c r="I170" s="59"/>
      <c r="J170" s="115"/>
      <c r="K170" s="116"/>
      <c r="L170" s="58"/>
      <c r="M170" s="61"/>
      <c r="N170" s="10"/>
      <c r="O170" s="10"/>
      <c r="P170" s="10"/>
      <c r="Q170" s="10"/>
      <c r="R170" s="10"/>
      <c r="S170" s="10"/>
      <c r="T170" s="62"/>
      <c r="U170" s="61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0"/>
      <c r="AS170" s="10"/>
      <c r="AT170" s="192" t="s">
        <v>158</v>
      </c>
      <c r="AU170" s="192" t="s">
        <v>86</v>
      </c>
      <c r="AV170" s="193" t="s">
        <v>86</v>
      </c>
      <c r="AW170" s="193" t="s">
        <v>29</v>
      </c>
      <c r="AX170" s="193" t="s">
        <v>73</v>
      </c>
      <c r="AY170" s="192" t="s">
        <v>151</v>
      </c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3"/>
    </row>
    <row r="171" spans="1:66" ht="13" customHeight="1">
      <c r="A171" s="14"/>
      <c r="B171" s="19"/>
      <c r="C171" s="10"/>
      <c r="D171" s="194" t="s">
        <v>158</v>
      </c>
      <c r="E171" s="195"/>
      <c r="F171" s="196" t="s">
        <v>208</v>
      </c>
      <c r="G171" s="10"/>
      <c r="H171" s="197">
        <v>82</v>
      </c>
      <c r="I171" s="10"/>
      <c r="J171" s="21"/>
      <c r="K171" s="22"/>
      <c r="L171" s="58"/>
      <c r="M171" s="61"/>
      <c r="N171" s="10"/>
      <c r="O171" s="10"/>
      <c r="P171" s="10"/>
      <c r="Q171" s="10"/>
      <c r="R171" s="10"/>
      <c r="S171" s="10"/>
      <c r="T171" s="62"/>
      <c r="U171" s="61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0"/>
      <c r="AS171" s="10"/>
      <c r="AT171" s="192" t="s">
        <v>158</v>
      </c>
      <c r="AU171" s="192" t="s">
        <v>86</v>
      </c>
      <c r="AV171" s="193" t="s">
        <v>86</v>
      </c>
      <c r="AW171" s="193" t="s">
        <v>29</v>
      </c>
      <c r="AX171" s="193" t="s">
        <v>73</v>
      </c>
      <c r="AY171" s="192" t="s">
        <v>151</v>
      </c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3"/>
    </row>
    <row r="172" spans="1:66" ht="13" customHeight="1">
      <c r="A172" s="14"/>
      <c r="B172" s="19"/>
      <c r="C172" s="10"/>
      <c r="D172" s="194" t="s">
        <v>158</v>
      </c>
      <c r="E172" s="195"/>
      <c r="F172" s="196" t="s">
        <v>209</v>
      </c>
      <c r="G172" s="10"/>
      <c r="H172" s="197">
        <v>53</v>
      </c>
      <c r="I172" s="10"/>
      <c r="J172" s="21"/>
      <c r="K172" s="22"/>
      <c r="L172" s="58"/>
      <c r="M172" s="61"/>
      <c r="N172" s="10"/>
      <c r="O172" s="10"/>
      <c r="P172" s="10"/>
      <c r="Q172" s="10"/>
      <c r="R172" s="10"/>
      <c r="S172" s="10"/>
      <c r="T172" s="62"/>
      <c r="U172" s="61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0"/>
      <c r="AS172" s="10"/>
      <c r="AT172" s="192" t="s">
        <v>158</v>
      </c>
      <c r="AU172" s="192" t="s">
        <v>86</v>
      </c>
      <c r="AV172" s="193" t="s">
        <v>86</v>
      </c>
      <c r="AW172" s="193" t="s">
        <v>29</v>
      </c>
      <c r="AX172" s="193" t="s">
        <v>73</v>
      </c>
      <c r="AY172" s="192" t="s">
        <v>151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3"/>
    </row>
    <row r="173" spans="1:66" ht="13" customHeight="1">
      <c r="A173" s="14"/>
      <c r="B173" s="19"/>
      <c r="C173" s="56"/>
      <c r="D173" s="198" t="s">
        <v>158</v>
      </c>
      <c r="E173" s="199"/>
      <c r="F173" s="200" t="s">
        <v>161</v>
      </c>
      <c r="G173" s="56"/>
      <c r="H173" s="201">
        <v>1603.27</v>
      </c>
      <c r="I173" s="56"/>
      <c r="J173" s="113"/>
      <c r="K173" s="114"/>
      <c r="L173" s="58"/>
      <c r="M173" s="61"/>
      <c r="N173" s="10"/>
      <c r="O173" s="10"/>
      <c r="P173" s="10"/>
      <c r="Q173" s="10"/>
      <c r="R173" s="10"/>
      <c r="S173" s="10"/>
      <c r="T173" s="62"/>
      <c r="U173" s="61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0"/>
      <c r="AS173" s="10"/>
      <c r="AT173" s="202" t="s">
        <v>158</v>
      </c>
      <c r="AU173" s="202" t="s">
        <v>86</v>
      </c>
      <c r="AV173" s="193" t="s">
        <v>157</v>
      </c>
      <c r="AW173" s="193" t="s">
        <v>29</v>
      </c>
      <c r="AX173" s="193" t="s">
        <v>80</v>
      </c>
      <c r="AY173" s="202" t="s">
        <v>151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3"/>
    </row>
    <row r="174" spans="1:66" ht="24.25" customHeight="1">
      <c r="A174" s="14"/>
      <c r="B174" s="58"/>
      <c r="C174" s="205" t="s">
        <v>180</v>
      </c>
      <c r="D174" s="205" t="s">
        <v>210</v>
      </c>
      <c r="E174" s="206" t="s">
        <v>211</v>
      </c>
      <c r="F174" s="206" t="s">
        <v>212</v>
      </c>
      <c r="G174" s="207" t="s">
        <v>196</v>
      </c>
      <c r="H174" s="208">
        <v>1581.2750000000001</v>
      </c>
      <c r="I174" s="179"/>
      <c r="J174" s="210" cm="1">
        <f t="array" ref="J174">ROUND(I174*H174,2)</f>
        <v>0</v>
      </c>
      <c r="K174" s="211"/>
      <c r="L174" s="212"/>
      <c r="M174" s="213"/>
      <c r="N174" s="214" t="s">
        <v>39</v>
      </c>
      <c r="O174" s="10"/>
      <c r="P174" s="184" cm="1">
        <f t="array" ref="P174">O174*H174</f>
        <v>0</v>
      </c>
      <c r="Q174" s="184">
        <v>0</v>
      </c>
      <c r="R174" s="184" cm="1">
        <f t="array" ref="R174">Q174*H174</f>
        <v>0</v>
      </c>
      <c r="S174" s="184">
        <v>0</v>
      </c>
      <c r="T174" s="185" cm="1">
        <f t="array" ref="T174">S174*H174</f>
        <v>0</v>
      </c>
      <c r="U174" s="61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86" t="s">
        <v>171</v>
      </c>
      <c r="AS174" s="10"/>
      <c r="AT174" s="186" t="s">
        <v>210</v>
      </c>
      <c r="AU174" s="186" t="s">
        <v>86</v>
      </c>
      <c r="AV174" s="10"/>
      <c r="AW174" s="10"/>
      <c r="AX174" s="10"/>
      <c r="AY174" s="146" t="s">
        <v>151</v>
      </c>
      <c r="AZ174" s="10"/>
      <c r="BA174" s="10"/>
      <c r="BB174" s="10"/>
      <c r="BC174" s="10"/>
      <c r="BD174" s="10"/>
      <c r="BE174" s="187" cm="1">
        <f t="array" ref="BE174">IF(N174="základná",J174,0)</f>
        <v>0</v>
      </c>
      <c r="BF174" s="187" cm="1">
        <f t="array" ref="BF174">IF(N174="znížená",J174,0)</f>
        <v>0</v>
      </c>
      <c r="BG174" s="187" cm="1">
        <f t="array" ref="BG174">IF(N174="zákl. prenesená",J174,0)</f>
        <v>0</v>
      </c>
      <c r="BH174" s="187" cm="1">
        <f t="array" ref="BH174">IF(N174="zníž. prenesená",J174,0)</f>
        <v>0</v>
      </c>
      <c r="BI174" s="187" cm="1">
        <f t="array" ref="BI174">IF(N174="nulová",J174,0)</f>
        <v>0</v>
      </c>
      <c r="BJ174" s="146" t="s">
        <v>86</v>
      </c>
      <c r="BK174" s="187" cm="1">
        <f t="array" ref="BK174">ROUND(I174*H174,2)</f>
        <v>0</v>
      </c>
      <c r="BL174" s="146" t="s">
        <v>157</v>
      </c>
      <c r="BM174" s="186" t="s">
        <v>213</v>
      </c>
      <c r="BN174" s="13"/>
    </row>
    <row r="175" spans="1:66" ht="13" customHeight="1">
      <c r="A175" s="14"/>
      <c r="B175" s="19"/>
      <c r="C175" s="59"/>
      <c r="D175" s="188" t="s">
        <v>158</v>
      </c>
      <c r="E175" s="189"/>
      <c r="F175" s="190" t="s">
        <v>214</v>
      </c>
      <c r="G175" s="59"/>
      <c r="H175" s="191">
        <v>1581.2750000000001</v>
      </c>
      <c r="I175" s="59"/>
      <c r="J175" s="115"/>
      <c r="K175" s="116"/>
      <c r="L175" s="58"/>
      <c r="M175" s="61"/>
      <c r="N175" s="10"/>
      <c r="O175" s="10"/>
      <c r="P175" s="10"/>
      <c r="Q175" s="10"/>
      <c r="R175" s="10"/>
      <c r="S175" s="10"/>
      <c r="T175" s="62"/>
      <c r="U175" s="61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0"/>
      <c r="AS175" s="10"/>
      <c r="AT175" s="192" t="s">
        <v>158</v>
      </c>
      <c r="AU175" s="192" t="s">
        <v>86</v>
      </c>
      <c r="AV175" s="193" t="s">
        <v>86</v>
      </c>
      <c r="AW175" s="193" t="s">
        <v>29</v>
      </c>
      <c r="AX175" s="193" t="s">
        <v>73</v>
      </c>
      <c r="AY175" s="192" t="s">
        <v>151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3"/>
    </row>
    <row r="176" spans="1:66" ht="13" customHeight="1">
      <c r="A176" s="14"/>
      <c r="B176" s="19"/>
      <c r="C176" s="56"/>
      <c r="D176" s="198" t="s">
        <v>158</v>
      </c>
      <c r="E176" s="199"/>
      <c r="F176" s="200" t="s">
        <v>161</v>
      </c>
      <c r="G176" s="56"/>
      <c r="H176" s="201">
        <v>1581.2750000000001</v>
      </c>
      <c r="I176" s="56"/>
      <c r="J176" s="113"/>
      <c r="K176" s="114"/>
      <c r="L176" s="58"/>
      <c r="M176" s="61"/>
      <c r="N176" s="10"/>
      <c r="O176" s="10"/>
      <c r="P176" s="10"/>
      <c r="Q176" s="10"/>
      <c r="R176" s="10"/>
      <c r="S176" s="10"/>
      <c r="T176" s="62"/>
      <c r="U176" s="61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0"/>
      <c r="AS176" s="10"/>
      <c r="AT176" s="202" t="s">
        <v>158</v>
      </c>
      <c r="AU176" s="202" t="s">
        <v>86</v>
      </c>
      <c r="AV176" s="193" t="s">
        <v>157</v>
      </c>
      <c r="AW176" s="193" t="s">
        <v>29</v>
      </c>
      <c r="AX176" s="193" t="s">
        <v>80</v>
      </c>
      <c r="AY176" s="202" t="s">
        <v>151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3"/>
    </row>
    <row r="177" spans="1:66" ht="24.25" customHeight="1">
      <c r="A177" s="14"/>
      <c r="B177" s="58"/>
      <c r="C177" s="205" t="s">
        <v>215</v>
      </c>
      <c r="D177" s="205" t="s">
        <v>210</v>
      </c>
      <c r="E177" s="206" t="s">
        <v>216</v>
      </c>
      <c r="F177" s="206" t="s">
        <v>217</v>
      </c>
      <c r="G177" s="207" t="s">
        <v>196</v>
      </c>
      <c r="H177" s="208">
        <v>63.6</v>
      </c>
      <c r="I177" s="179"/>
      <c r="J177" s="210" cm="1">
        <f t="array" ref="J177">ROUND(I177*H177,2)</f>
        <v>0</v>
      </c>
      <c r="K177" s="211"/>
      <c r="L177" s="212"/>
      <c r="M177" s="213"/>
      <c r="N177" s="214" t="s">
        <v>39</v>
      </c>
      <c r="O177" s="10"/>
      <c r="P177" s="184" cm="1">
        <f t="array" ref="P177">O177*H177</f>
        <v>0</v>
      </c>
      <c r="Q177" s="184">
        <v>0</v>
      </c>
      <c r="R177" s="184" cm="1">
        <f t="array" ref="R177">Q177*H177</f>
        <v>0</v>
      </c>
      <c r="S177" s="184">
        <v>0</v>
      </c>
      <c r="T177" s="185" cm="1">
        <f t="array" ref="T177">S177*H177</f>
        <v>0</v>
      </c>
      <c r="U177" s="61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86" t="s">
        <v>171</v>
      </c>
      <c r="AS177" s="10"/>
      <c r="AT177" s="186" t="s">
        <v>210</v>
      </c>
      <c r="AU177" s="186" t="s">
        <v>86</v>
      </c>
      <c r="AV177" s="10"/>
      <c r="AW177" s="10"/>
      <c r="AX177" s="10"/>
      <c r="AY177" s="146" t="s">
        <v>151</v>
      </c>
      <c r="AZ177" s="10"/>
      <c r="BA177" s="10"/>
      <c r="BB177" s="10"/>
      <c r="BC177" s="10"/>
      <c r="BD177" s="10"/>
      <c r="BE177" s="187" cm="1">
        <f t="array" ref="BE177">IF(N177="základná",J177,0)</f>
        <v>0</v>
      </c>
      <c r="BF177" s="187" cm="1">
        <f t="array" ref="BF177">IF(N177="znížená",J177,0)</f>
        <v>0</v>
      </c>
      <c r="BG177" s="187" cm="1">
        <f t="array" ref="BG177">IF(N177="zákl. prenesená",J177,0)</f>
        <v>0</v>
      </c>
      <c r="BH177" s="187" cm="1">
        <f t="array" ref="BH177">IF(N177="zníž. prenesená",J177,0)</f>
        <v>0</v>
      </c>
      <c r="BI177" s="187" cm="1">
        <f t="array" ref="BI177">IF(N177="nulová",J177,0)</f>
        <v>0</v>
      </c>
      <c r="BJ177" s="146" t="s">
        <v>86</v>
      </c>
      <c r="BK177" s="187" cm="1">
        <f t="array" ref="BK177">ROUND(I177*H177,2)</f>
        <v>0</v>
      </c>
      <c r="BL177" s="146" t="s">
        <v>157</v>
      </c>
      <c r="BM177" s="186" t="s">
        <v>218</v>
      </c>
      <c r="BN177" s="13"/>
    </row>
    <row r="178" spans="1:66" ht="13" customHeight="1">
      <c r="A178" s="14"/>
      <c r="B178" s="19"/>
      <c r="C178" s="59"/>
      <c r="D178" s="188" t="s">
        <v>158</v>
      </c>
      <c r="E178" s="189"/>
      <c r="F178" s="190" t="s">
        <v>219</v>
      </c>
      <c r="G178" s="59"/>
      <c r="H178" s="191">
        <v>63.6</v>
      </c>
      <c r="I178" s="59"/>
      <c r="J178" s="115"/>
      <c r="K178" s="116"/>
      <c r="L178" s="58"/>
      <c r="M178" s="61"/>
      <c r="N178" s="10"/>
      <c r="O178" s="10"/>
      <c r="P178" s="10"/>
      <c r="Q178" s="10"/>
      <c r="R178" s="10"/>
      <c r="S178" s="10"/>
      <c r="T178" s="62"/>
      <c r="U178" s="61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0"/>
      <c r="AS178" s="10"/>
      <c r="AT178" s="192" t="s">
        <v>158</v>
      </c>
      <c r="AU178" s="192" t="s">
        <v>86</v>
      </c>
      <c r="AV178" s="193" t="s">
        <v>86</v>
      </c>
      <c r="AW178" s="193" t="s">
        <v>29</v>
      </c>
      <c r="AX178" s="193" t="s">
        <v>73</v>
      </c>
      <c r="AY178" s="192" t="s">
        <v>151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3"/>
    </row>
    <row r="179" spans="1:66" ht="13" customHeight="1">
      <c r="A179" s="14"/>
      <c r="B179" s="19"/>
      <c r="C179" s="56"/>
      <c r="D179" s="198" t="s">
        <v>158</v>
      </c>
      <c r="E179" s="199"/>
      <c r="F179" s="200" t="s">
        <v>161</v>
      </c>
      <c r="G179" s="56"/>
      <c r="H179" s="201">
        <v>63.6</v>
      </c>
      <c r="I179" s="56"/>
      <c r="J179" s="113"/>
      <c r="K179" s="114"/>
      <c r="L179" s="58"/>
      <c r="M179" s="61"/>
      <c r="N179" s="10"/>
      <c r="O179" s="10"/>
      <c r="P179" s="10"/>
      <c r="Q179" s="10"/>
      <c r="R179" s="10"/>
      <c r="S179" s="10"/>
      <c r="T179" s="62"/>
      <c r="U179" s="61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0"/>
      <c r="AS179" s="10"/>
      <c r="AT179" s="202" t="s">
        <v>158</v>
      </c>
      <c r="AU179" s="202" t="s">
        <v>86</v>
      </c>
      <c r="AV179" s="193" t="s">
        <v>157</v>
      </c>
      <c r="AW179" s="193" t="s">
        <v>29</v>
      </c>
      <c r="AX179" s="193" t="s">
        <v>80</v>
      </c>
      <c r="AY179" s="202" t="s">
        <v>151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3"/>
    </row>
    <row r="180" spans="1:66" ht="24.25" customHeight="1">
      <c r="A180" s="14"/>
      <c r="B180" s="58"/>
      <c r="C180" s="175" t="s">
        <v>184</v>
      </c>
      <c r="D180" s="175" t="s">
        <v>153</v>
      </c>
      <c r="E180" s="176" t="s">
        <v>220</v>
      </c>
      <c r="F180" s="176" t="s">
        <v>221</v>
      </c>
      <c r="G180" s="177" t="s">
        <v>222</v>
      </c>
      <c r="H180" s="178">
        <v>134.5</v>
      </c>
      <c r="I180" s="179"/>
      <c r="J180" s="180" cm="1">
        <f t="array" ref="J180">ROUND(I180*H180,2)</f>
        <v>0</v>
      </c>
      <c r="K180" s="181"/>
      <c r="L180" s="58"/>
      <c r="M180" s="182"/>
      <c r="N180" s="183" t="s">
        <v>39</v>
      </c>
      <c r="O180" s="10"/>
      <c r="P180" s="184" cm="1">
        <f t="array" ref="P180">O180*H180</f>
        <v>0</v>
      </c>
      <c r="Q180" s="184">
        <v>0</v>
      </c>
      <c r="R180" s="184" cm="1">
        <f t="array" ref="R180">Q180*H180</f>
        <v>0</v>
      </c>
      <c r="S180" s="184">
        <v>0</v>
      </c>
      <c r="T180" s="185" cm="1">
        <f t="array" ref="T180">S180*H180</f>
        <v>0</v>
      </c>
      <c r="U180" s="61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86" t="s">
        <v>157</v>
      </c>
      <c r="AS180" s="10"/>
      <c r="AT180" s="186" t="s">
        <v>153</v>
      </c>
      <c r="AU180" s="186" t="s">
        <v>86</v>
      </c>
      <c r="AV180" s="10"/>
      <c r="AW180" s="10"/>
      <c r="AX180" s="10"/>
      <c r="AY180" s="146" t="s">
        <v>151</v>
      </c>
      <c r="AZ180" s="10"/>
      <c r="BA180" s="10"/>
      <c r="BB180" s="10"/>
      <c r="BC180" s="10"/>
      <c r="BD180" s="10"/>
      <c r="BE180" s="187" cm="1">
        <f t="array" ref="BE180">IF(N180="základná",J180,0)</f>
        <v>0</v>
      </c>
      <c r="BF180" s="187" cm="1">
        <f t="array" ref="BF180">IF(N180="znížená",J180,0)</f>
        <v>0</v>
      </c>
      <c r="BG180" s="187" cm="1">
        <f t="array" ref="BG180">IF(N180="zákl. prenesená",J180,0)</f>
        <v>0</v>
      </c>
      <c r="BH180" s="187" cm="1">
        <f t="array" ref="BH180">IF(N180="zníž. prenesená",J180,0)</f>
        <v>0</v>
      </c>
      <c r="BI180" s="187" cm="1">
        <f t="array" ref="BI180">IF(N180="nulová",J180,0)</f>
        <v>0</v>
      </c>
      <c r="BJ180" s="146" t="s">
        <v>86</v>
      </c>
      <c r="BK180" s="187" cm="1">
        <f t="array" ref="BK180">ROUND(I180*H180,2)</f>
        <v>0</v>
      </c>
      <c r="BL180" s="146" t="s">
        <v>157</v>
      </c>
      <c r="BM180" s="186" t="s">
        <v>223</v>
      </c>
      <c r="BN180" s="13"/>
    </row>
    <row r="181" spans="1:66" ht="13" customHeight="1">
      <c r="A181" s="14"/>
      <c r="B181" s="19"/>
      <c r="C181" s="59"/>
      <c r="D181" s="188" t="s">
        <v>158</v>
      </c>
      <c r="E181" s="189"/>
      <c r="F181" s="190" t="s">
        <v>224</v>
      </c>
      <c r="G181" s="59"/>
      <c r="H181" s="191">
        <v>134.5</v>
      </c>
      <c r="I181" s="59"/>
      <c r="J181" s="115"/>
      <c r="K181" s="116"/>
      <c r="L181" s="58"/>
      <c r="M181" s="61"/>
      <c r="N181" s="10"/>
      <c r="O181" s="10"/>
      <c r="P181" s="10"/>
      <c r="Q181" s="10"/>
      <c r="R181" s="10"/>
      <c r="S181" s="10"/>
      <c r="T181" s="62"/>
      <c r="U181" s="61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0"/>
      <c r="AS181" s="10"/>
      <c r="AT181" s="192" t="s">
        <v>158</v>
      </c>
      <c r="AU181" s="192" t="s">
        <v>86</v>
      </c>
      <c r="AV181" s="193" t="s">
        <v>86</v>
      </c>
      <c r="AW181" s="193" t="s">
        <v>29</v>
      </c>
      <c r="AX181" s="193" t="s">
        <v>73</v>
      </c>
      <c r="AY181" s="192" t="s">
        <v>151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3"/>
    </row>
    <row r="182" spans="1:66" ht="13" customHeight="1">
      <c r="A182" s="14"/>
      <c r="B182" s="19"/>
      <c r="C182" s="56"/>
      <c r="D182" s="198" t="s">
        <v>158</v>
      </c>
      <c r="E182" s="199"/>
      <c r="F182" s="200" t="s">
        <v>161</v>
      </c>
      <c r="G182" s="56"/>
      <c r="H182" s="201">
        <v>134.5</v>
      </c>
      <c r="I182" s="56"/>
      <c r="J182" s="113"/>
      <c r="K182" s="114"/>
      <c r="L182" s="58"/>
      <c r="M182" s="61"/>
      <c r="N182" s="10"/>
      <c r="O182" s="10"/>
      <c r="P182" s="10"/>
      <c r="Q182" s="10"/>
      <c r="R182" s="10"/>
      <c r="S182" s="10"/>
      <c r="T182" s="62"/>
      <c r="U182" s="61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0"/>
      <c r="AS182" s="10"/>
      <c r="AT182" s="202" t="s">
        <v>158</v>
      </c>
      <c r="AU182" s="202" t="s">
        <v>86</v>
      </c>
      <c r="AV182" s="193" t="s">
        <v>157</v>
      </c>
      <c r="AW182" s="193" t="s">
        <v>29</v>
      </c>
      <c r="AX182" s="193" t="s">
        <v>80</v>
      </c>
      <c r="AY182" s="202" t="s">
        <v>151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3"/>
    </row>
    <row r="183" spans="1:66" ht="33" customHeight="1">
      <c r="A183" s="14"/>
      <c r="B183" s="58"/>
      <c r="C183" s="175" t="s">
        <v>225</v>
      </c>
      <c r="D183" s="175" t="s">
        <v>153</v>
      </c>
      <c r="E183" s="176" t="s">
        <v>226</v>
      </c>
      <c r="F183" s="176" t="s">
        <v>227</v>
      </c>
      <c r="G183" s="177" t="s">
        <v>196</v>
      </c>
      <c r="H183" s="178">
        <v>1557.4</v>
      </c>
      <c r="I183" s="179"/>
      <c r="J183" s="180" cm="1">
        <f t="array" ref="J183">ROUND(I183*H183,2)</f>
        <v>0</v>
      </c>
      <c r="K183" s="181"/>
      <c r="L183" s="58"/>
      <c r="M183" s="182"/>
      <c r="N183" s="183" t="s">
        <v>39</v>
      </c>
      <c r="O183" s="10"/>
      <c r="P183" s="184" cm="1">
        <f t="array" ref="P183">O183*H183</f>
        <v>0</v>
      </c>
      <c r="Q183" s="184">
        <v>0</v>
      </c>
      <c r="R183" s="184" cm="1">
        <f t="array" ref="R183">Q183*H183</f>
        <v>0</v>
      </c>
      <c r="S183" s="184">
        <v>0</v>
      </c>
      <c r="T183" s="185" cm="1">
        <f t="array" ref="T183">S183*H183</f>
        <v>0</v>
      </c>
      <c r="U183" s="61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86" t="s">
        <v>157</v>
      </c>
      <c r="AS183" s="10"/>
      <c r="AT183" s="186" t="s">
        <v>153</v>
      </c>
      <c r="AU183" s="186" t="s">
        <v>86</v>
      </c>
      <c r="AV183" s="10"/>
      <c r="AW183" s="10"/>
      <c r="AX183" s="10"/>
      <c r="AY183" s="146" t="s">
        <v>151</v>
      </c>
      <c r="AZ183" s="10"/>
      <c r="BA183" s="10"/>
      <c r="BB183" s="10"/>
      <c r="BC183" s="10"/>
      <c r="BD183" s="10"/>
      <c r="BE183" s="187" cm="1">
        <f t="array" ref="BE183">IF(N183="základná",J183,0)</f>
        <v>0</v>
      </c>
      <c r="BF183" s="187" cm="1">
        <f t="array" ref="BF183">IF(N183="znížená",J183,0)</f>
        <v>0</v>
      </c>
      <c r="BG183" s="187" cm="1">
        <f t="array" ref="BG183">IF(N183="zákl. prenesená",J183,0)</f>
        <v>0</v>
      </c>
      <c r="BH183" s="187" cm="1">
        <f t="array" ref="BH183">IF(N183="zníž. prenesená",J183,0)</f>
        <v>0</v>
      </c>
      <c r="BI183" s="187" cm="1">
        <f t="array" ref="BI183">IF(N183="nulová",J183,0)</f>
        <v>0</v>
      </c>
      <c r="BJ183" s="146" t="s">
        <v>86</v>
      </c>
      <c r="BK183" s="187" cm="1">
        <f t="array" ref="BK183">ROUND(I183*H183,2)</f>
        <v>0</v>
      </c>
      <c r="BL183" s="146" t="s">
        <v>157</v>
      </c>
      <c r="BM183" s="186" t="s">
        <v>228</v>
      </c>
      <c r="BN183" s="13"/>
    </row>
    <row r="184" spans="1:66" ht="13" customHeight="1">
      <c r="A184" s="14"/>
      <c r="B184" s="19"/>
      <c r="C184" s="59"/>
      <c r="D184" s="188" t="s">
        <v>158</v>
      </c>
      <c r="E184" s="189"/>
      <c r="F184" s="190" t="s">
        <v>229</v>
      </c>
      <c r="G184" s="59"/>
      <c r="H184" s="191">
        <v>1422.4</v>
      </c>
      <c r="I184" s="59"/>
      <c r="J184" s="115"/>
      <c r="K184" s="116"/>
      <c r="L184" s="58"/>
      <c r="M184" s="61"/>
      <c r="N184" s="10"/>
      <c r="O184" s="10"/>
      <c r="P184" s="10"/>
      <c r="Q184" s="10"/>
      <c r="R184" s="10"/>
      <c r="S184" s="10"/>
      <c r="T184" s="62"/>
      <c r="U184" s="61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0"/>
      <c r="AS184" s="10"/>
      <c r="AT184" s="192" t="s">
        <v>158</v>
      </c>
      <c r="AU184" s="192" t="s">
        <v>86</v>
      </c>
      <c r="AV184" s="193" t="s">
        <v>86</v>
      </c>
      <c r="AW184" s="193" t="s">
        <v>29</v>
      </c>
      <c r="AX184" s="193" t="s">
        <v>73</v>
      </c>
      <c r="AY184" s="192" t="s">
        <v>151</v>
      </c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3"/>
    </row>
    <row r="185" spans="1:66" ht="13" customHeight="1">
      <c r="A185" s="14"/>
      <c r="B185" s="19"/>
      <c r="C185" s="10"/>
      <c r="D185" s="194" t="s">
        <v>158</v>
      </c>
      <c r="E185" s="195"/>
      <c r="F185" s="196" t="s">
        <v>230</v>
      </c>
      <c r="G185" s="10"/>
      <c r="H185" s="197">
        <v>82</v>
      </c>
      <c r="I185" s="10"/>
      <c r="J185" s="21"/>
      <c r="K185" s="22"/>
      <c r="L185" s="58"/>
      <c r="M185" s="61"/>
      <c r="N185" s="10"/>
      <c r="O185" s="10"/>
      <c r="P185" s="10"/>
      <c r="Q185" s="10"/>
      <c r="R185" s="10"/>
      <c r="S185" s="10"/>
      <c r="T185" s="62"/>
      <c r="U185" s="61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0"/>
      <c r="AS185" s="10"/>
      <c r="AT185" s="192" t="s">
        <v>158</v>
      </c>
      <c r="AU185" s="192" t="s">
        <v>86</v>
      </c>
      <c r="AV185" s="193" t="s">
        <v>86</v>
      </c>
      <c r="AW185" s="193" t="s">
        <v>29</v>
      </c>
      <c r="AX185" s="193" t="s">
        <v>73</v>
      </c>
      <c r="AY185" s="192" t="s">
        <v>151</v>
      </c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3"/>
    </row>
    <row r="186" spans="1:66" ht="13" customHeight="1">
      <c r="A186" s="14"/>
      <c r="B186" s="19"/>
      <c r="C186" s="10"/>
      <c r="D186" s="194" t="s">
        <v>158</v>
      </c>
      <c r="E186" s="195"/>
      <c r="F186" s="196" t="s">
        <v>231</v>
      </c>
      <c r="G186" s="10"/>
      <c r="H186" s="197">
        <v>53</v>
      </c>
      <c r="I186" s="10"/>
      <c r="J186" s="21"/>
      <c r="K186" s="22"/>
      <c r="L186" s="58"/>
      <c r="M186" s="61"/>
      <c r="N186" s="10"/>
      <c r="O186" s="10"/>
      <c r="P186" s="10"/>
      <c r="Q186" s="10"/>
      <c r="R186" s="10"/>
      <c r="S186" s="10"/>
      <c r="T186" s="62"/>
      <c r="U186" s="61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0"/>
      <c r="AS186" s="10"/>
      <c r="AT186" s="192" t="s">
        <v>158</v>
      </c>
      <c r="AU186" s="192" t="s">
        <v>86</v>
      </c>
      <c r="AV186" s="193" t="s">
        <v>86</v>
      </c>
      <c r="AW186" s="193" t="s">
        <v>29</v>
      </c>
      <c r="AX186" s="193" t="s">
        <v>73</v>
      </c>
      <c r="AY186" s="192" t="s">
        <v>151</v>
      </c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3"/>
    </row>
    <row r="187" spans="1:66" ht="13" customHeight="1">
      <c r="A187" s="14"/>
      <c r="B187" s="19"/>
      <c r="C187" s="56"/>
      <c r="D187" s="198" t="s">
        <v>158</v>
      </c>
      <c r="E187" s="199"/>
      <c r="F187" s="200" t="s">
        <v>161</v>
      </c>
      <c r="G187" s="56"/>
      <c r="H187" s="201">
        <v>1557.4</v>
      </c>
      <c r="I187" s="56"/>
      <c r="J187" s="113"/>
      <c r="K187" s="114"/>
      <c r="L187" s="58"/>
      <c r="M187" s="61"/>
      <c r="N187" s="10"/>
      <c r="O187" s="10"/>
      <c r="P187" s="10"/>
      <c r="Q187" s="10"/>
      <c r="R187" s="10"/>
      <c r="S187" s="10"/>
      <c r="T187" s="62"/>
      <c r="U187" s="61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0"/>
      <c r="AS187" s="10"/>
      <c r="AT187" s="202" t="s">
        <v>158</v>
      </c>
      <c r="AU187" s="202" t="s">
        <v>86</v>
      </c>
      <c r="AV187" s="193" t="s">
        <v>157</v>
      </c>
      <c r="AW187" s="193" t="s">
        <v>29</v>
      </c>
      <c r="AX187" s="193" t="s">
        <v>80</v>
      </c>
      <c r="AY187" s="202" t="s">
        <v>151</v>
      </c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3"/>
    </row>
    <row r="188" spans="1:66" ht="33" customHeight="1">
      <c r="A188" s="14"/>
      <c r="B188" s="58"/>
      <c r="C188" s="175" t="s">
        <v>188</v>
      </c>
      <c r="D188" s="175" t="s">
        <v>153</v>
      </c>
      <c r="E188" s="176" t="s">
        <v>232</v>
      </c>
      <c r="F188" s="176" t="s">
        <v>233</v>
      </c>
      <c r="G188" s="177" t="s">
        <v>156</v>
      </c>
      <c r="H188" s="178">
        <v>6.125</v>
      </c>
      <c r="I188" s="179"/>
      <c r="J188" s="180" cm="1">
        <f t="array" ref="J188">ROUND(I188*H188,2)</f>
        <v>0</v>
      </c>
      <c r="K188" s="181"/>
      <c r="L188" s="58"/>
      <c r="M188" s="182"/>
      <c r="N188" s="183" t="s">
        <v>39</v>
      </c>
      <c r="O188" s="10"/>
      <c r="P188" s="184" cm="1">
        <f t="array" ref="P188">O188*H188</f>
        <v>0</v>
      </c>
      <c r="Q188" s="184">
        <v>0</v>
      </c>
      <c r="R188" s="184" cm="1">
        <f t="array" ref="R188">Q188*H188</f>
        <v>0</v>
      </c>
      <c r="S188" s="184">
        <v>0</v>
      </c>
      <c r="T188" s="185" cm="1">
        <f t="array" ref="T188">S188*H188</f>
        <v>0</v>
      </c>
      <c r="U188" s="61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86" t="s">
        <v>157</v>
      </c>
      <c r="AS188" s="10"/>
      <c r="AT188" s="186" t="s">
        <v>153</v>
      </c>
      <c r="AU188" s="186" t="s">
        <v>86</v>
      </c>
      <c r="AV188" s="10"/>
      <c r="AW188" s="10"/>
      <c r="AX188" s="10"/>
      <c r="AY188" s="146" t="s">
        <v>151</v>
      </c>
      <c r="AZ188" s="10"/>
      <c r="BA188" s="10"/>
      <c r="BB188" s="10"/>
      <c r="BC188" s="10"/>
      <c r="BD188" s="10"/>
      <c r="BE188" s="187" cm="1">
        <f t="array" ref="BE188">IF(N188="základná",J188,0)</f>
        <v>0</v>
      </c>
      <c r="BF188" s="187" cm="1">
        <f t="array" ref="BF188">IF(N188="znížená",J188,0)</f>
        <v>0</v>
      </c>
      <c r="BG188" s="187" cm="1">
        <f t="array" ref="BG188">IF(N188="zákl. prenesená",J188,0)</f>
        <v>0</v>
      </c>
      <c r="BH188" s="187" cm="1">
        <f t="array" ref="BH188">IF(N188="zníž. prenesená",J188,0)</f>
        <v>0</v>
      </c>
      <c r="BI188" s="187" cm="1">
        <f t="array" ref="BI188">IF(N188="nulová",J188,0)</f>
        <v>0</v>
      </c>
      <c r="BJ188" s="146" t="s">
        <v>86</v>
      </c>
      <c r="BK188" s="187" cm="1">
        <f t="array" ref="BK188">ROUND(I188*H188,2)</f>
        <v>0</v>
      </c>
      <c r="BL188" s="146" t="s">
        <v>157</v>
      </c>
      <c r="BM188" s="186" t="s">
        <v>234</v>
      </c>
      <c r="BN188" s="13"/>
    </row>
    <row r="189" spans="1:66" ht="13" customHeight="1">
      <c r="A189" s="14"/>
      <c r="B189" s="19"/>
      <c r="C189" s="59"/>
      <c r="D189" s="188" t="s">
        <v>158</v>
      </c>
      <c r="E189" s="189"/>
      <c r="F189" s="190" t="s">
        <v>235</v>
      </c>
      <c r="G189" s="59"/>
      <c r="H189" s="191">
        <v>6.125</v>
      </c>
      <c r="I189" s="59"/>
      <c r="J189" s="115"/>
      <c r="K189" s="116"/>
      <c r="L189" s="58"/>
      <c r="M189" s="61"/>
      <c r="N189" s="10"/>
      <c r="O189" s="10"/>
      <c r="P189" s="10"/>
      <c r="Q189" s="10"/>
      <c r="R189" s="10"/>
      <c r="S189" s="10"/>
      <c r="T189" s="62"/>
      <c r="U189" s="61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0"/>
      <c r="AS189" s="10"/>
      <c r="AT189" s="192" t="s">
        <v>158</v>
      </c>
      <c r="AU189" s="192" t="s">
        <v>86</v>
      </c>
      <c r="AV189" s="193" t="s">
        <v>86</v>
      </c>
      <c r="AW189" s="193" t="s">
        <v>29</v>
      </c>
      <c r="AX189" s="193" t="s">
        <v>73</v>
      </c>
      <c r="AY189" s="192" t="s">
        <v>151</v>
      </c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3"/>
    </row>
    <row r="190" spans="1:66" ht="13" customHeight="1">
      <c r="A190" s="14"/>
      <c r="B190" s="19"/>
      <c r="C190" s="56"/>
      <c r="D190" s="198" t="s">
        <v>158</v>
      </c>
      <c r="E190" s="199"/>
      <c r="F190" s="200" t="s">
        <v>161</v>
      </c>
      <c r="G190" s="56"/>
      <c r="H190" s="201">
        <v>6.125</v>
      </c>
      <c r="I190" s="56"/>
      <c r="J190" s="113"/>
      <c r="K190" s="114"/>
      <c r="L190" s="58"/>
      <c r="M190" s="61"/>
      <c r="N190" s="10"/>
      <c r="O190" s="10"/>
      <c r="P190" s="10"/>
      <c r="Q190" s="10"/>
      <c r="R190" s="10"/>
      <c r="S190" s="10"/>
      <c r="T190" s="62"/>
      <c r="U190" s="61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0"/>
      <c r="AS190" s="10"/>
      <c r="AT190" s="202" t="s">
        <v>158</v>
      </c>
      <c r="AU190" s="202" t="s">
        <v>86</v>
      </c>
      <c r="AV190" s="193" t="s">
        <v>157</v>
      </c>
      <c r="AW190" s="193" t="s">
        <v>29</v>
      </c>
      <c r="AX190" s="193" t="s">
        <v>80</v>
      </c>
      <c r="AY190" s="202" t="s">
        <v>151</v>
      </c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3"/>
    </row>
    <row r="191" spans="1:66" ht="37.75" customHeight="1">
      <c r="A191" s="14"/>
      <c r="B191" s="58"/>
      <c r="C191" s="175" t="s">
        <v>236</v>
      </c>
      <c r="D191" s="175" t="s">
        <v>153</v>
      </c>
      <c r="E191" s="176" t="s">
        <v>237</v>
      </c>
      <c r="F191" s="176" t="s">
        <v>238</v>
      </c>
      <c r="G191" s="177" t="s">
        <v>239</v>
      </c>
      <c r="H191" s="178">
        <v>0.36699999999999999</v>
      </c>
      <c r="I191" s="179"/>
      <c r="J191" s="180" cm="1">
        <f t="array" ref="J191">ROUND(I191*H191,2)</f>
        <v>0</v>
      </c>
      <c r="K191" s="181"/>
      <c r="L191" s="58"/>
      <c r="M191" s="182"/>
      <c r="N191" s="183" t="s">
        <v>39</v>
      </c>
      <c r="O191" s="10"/>
      <c r="P191" s="184" cm="1">
        <f t="array" ref="P191">O191*H191</f>
        <v>0</v>
      </c>
      <c r="Q191" s="184">
        <v>0</v>
      </c>
      <c r="R191" s="184" cm="1">
        <f t="array" ref="R191">Q191*H191</f>
        <v>0</v>
      </c>
      <c r="S191" s="184">
        <v>0</v>
      </c>
      <c r="T191" s="185" cm="1">
        <f t="array" ref="T191">S191*H191</f>
        <v>0</v>
      </c>
      <c r="U191" s="61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86" t="s">
        <v>157</v>
      </c>
      <c r="AS191" s="10"/>
      <c r="AT191" s="186" t="s">
        <v>153</v>
      </c>
      <c r="AU191" s="186" t="s">
        <v>86</v>
      </c>
      <c r="AV191" s="10"/>
      <c r="AW191" s="10"/>
      <c r="AX191" s="10"/>
      <c r="AY191" s="146" t="s">
        <v>151</v>
      </c>
      <c r="AZ191" s="10"/>
      <c r="BA191" s="10"/>
      <c r="BB191" s="10"/>
      <c r="BC191" s="10"/>
      <c r="BD191" s="10"/>
      <c r="BE191" s="187" cm="1">
        <f t="array" ref="BE191">IF(N191="základná",J191,0)</f>
        <v>0</v>
      </c>
      <c r="BF191" s="187" cm="1">
        <f t="array" ref="BF191">IF(N191="znížená",J191,0)</f>
        <v>0</v>
      </c>
      <c r="BG191" s="187" cm="1">
        <f t="array" ref="BG191">IF(N191="zákl. prenesená",J191,0)</f>
        <v>0</v>
      </c>
      <c r="BH191" s="187" cm="1">
        <f t="array" ref="BH191">IF(N191="zníž. prenesená",J191,0)</f>
        <v>0</v>
      </c>
      <c r="BI191" s="187" cm="1">
        <f t="array" ref="BI191">IF(N191="nulová",J191,0)</f>
        <v>0</v>
      </c>
      <c r="BJ191" s="146" t="s">
        <v>86</v>
      </c>
      <c r="BK191" s="187" cm="1">
        <f t="array" ref="BK191">ROUND(I191*H191,2)</f>
        <v>0</v>
      </c>
      <c r="BL191" s="146" t="s">
        <v>157</v>
      </c>
      <c r="BM191" s="186" t="s">
        <v>240</v>
      </c>
      <c r="BN191" s="13"/>
    </row>
    <row r="192" spans="1:66" ht="13" customHeight="1">
      <c r="A192" s="14"/>
      <c r="B192" s="19"/>
      <c r="C192" s="59"/>
      <c r="D192" s="188" t="s">
        <v>158</v>
      </c>
      <c r="E192" s="189"/>
      <c r="F192" s="190" t="s">
        <v>241</v>
      </c>
      <c r="G192" s="59"/>
      <c r="H192" s="191">
        <v>0.36699999999999999</v>
      </c>
      <c r="I192" s="59"/>
      <c r="J192" s="115"/>
      <c r="K192" s="116"/>
      <c r="L192" s="58"/>
      <c r="M192" s="61"/>
      <c r="N192" s="10"/>
      <c r="O192" s="10"/>
      <c r="P192" s="10"/>
      <c r="Q192" s="10"/>
      <c r="R192" s="10"/>
      <c r="S192" s="10"/>
      <c r="T192" s="62"/>
      <c r="U192" s="61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0"/>
      <c r="AS192" s="10"/>
      <c r="AT192" s="192" t="s">
        <v>158</v>
      </c>
      <c r="AU192" s="192" t="s">
        <v>86</v>
      </c>
      <c r="AV192" s="193" t="s">
        <v>86</v>
      </c>
      <c r="AW192" s="193" t="s">
        <v>29</v>
      </c>
      <c r="AX192" s="193" t="s">
        <v>73</v>
      </c>
      <c r="AY192" s="192" t="s">
        <v>151</v>
      </c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3"/>
    </row>
    <row r="193" spans="1:66" ht="13" customHeight="1">
      <c r="A193" s="14"/>
      <c r="B193" s="19"/>
      <c r="C193" s="10"/>
      <c r="D193" s="194" t="s">
        <v>158</v>
      </c>
      <c r="E193" s="203"/>
      <c r="F193" s="204" t="s">
        <v>161</v>
      </c>
      <c r="G193" s="10"/>
      <c r="H193" s="197">
        <v>0.36699999999999999</v>
      </c>
      <c r="I193" s="10"/>
      <c r="J193" s="21"/>
      <c r="K193" s="22"/>
      <c r="L193" s="58"/>
      <c r="M193" s="61"/>
      <c r="N193" s="10"/>
      <c r="O193" s="10"/>
      <c r="P193" s="10"/>
      <c r="Q193" s="10"/>
      <c r="R193" s="10"/>
      <c r="S193" s="10"/>
      <c r="T193" s="62"/>
      <c r="U193" s="61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0"/>
      <c r="AS193" s="10"/>
      <c r="AT193" s="202" t="s">
        <v>158</v>
      </c>
      <c r="AU193" s="202" t="s">
        <v>86</v>
      </c>
      <c r="AV193" s="193" t="s">
        <v>157</v>
      </c>
      <c r="AW193" s="193" t="s">
        <v>29</v>
      </c>
      <c r="AX193" s="193" t="s">
        <v>80</v>
      </c>
      <c r="AY193" s="202" t="s">
        <v>151</v>
      </c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3"/>
    </row>
    <row r="194" spans="1:66" ht="22.75" customHeight="1">
      <c r="A194" s="14"/>
      <c r="B194" s="19"/>
      <c r="C194" s="56"/>
      <c r="D194" s="172" t="s">
        <v>72</v>
      </c>
      <c r="E194" s="173" t="s">
        <v>164</v>
      </c>
      <c r="F194" s="173" t="s">
        <v>242</v>
      </c>
      <c r="G194" s="56"/>
      <c r="H194" s="56"/>
      <c r="I194" s="56"/>
      <c r="J194" s="174" cm="1">
        <f t="array" ref="J194">BK194</f>
        <v>0</v>
      </c>
      <c r="K194" s="114"/>
      <c r="L194" s="58"/>
      <c r="M194" s="61"/>
      <c r="N194" s="10"/>
      <c r="O194" s="10"/>
      <c r="P194" s="168" cm="1">
        <f t="array" ref="P194">SUM(P195:P205)</f>
        <v>0</v>
      </c>
      <c r="Q194" s="10"/>
      <c r="R194" s="168" cm="1">
        <f t="array" ref="R194">SUM(R195:R205)</f>
        <v>0</v>
      </c>
      <c r="S194" s="10"/>
      <c r="T194" s="169" cm="1">
        <f t="array" ref="T194">SUM(T195:T205)</f>
        <v>0</v>
      </c>
      <c r="U194" s="61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65" t="s">
        <v>80</v>
      </c>
      <c r="AS194" s="10"/>
      <c r="AT194" s="170" t="s">
        <v>72</v>
      </c>
      <c r="AU194" s="170" t="s">
        <v>80</v>
      </c>
      <c r="AV194" s="10"/>
      <c r="AW194" s="10"/>
      <c r="AX194" s="10"/>
      <c r="AY194" s="165" t="s">
        <v>151</v>
      </c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71" cm="1">
        <f t="array" ref="BK194">SUM(BK195:BK205)</f>
        <v>0</v>
      </c>
      <c r="BL194" s="10"/>
      <c r="BM194" s="10"/>
      <c r="BN194" s="13"/>
    </row>
    <row r="195" spans="1:66" ht="24.25" customHeight="1">
      <c r="A195" s="14"/>
      <c r="B195" s="58"/>
      <c r="C195" s="175" t="s">
        <v>197</v>
      </c>
      <c r="D195" s="175" t="s">
        <v>153</v>
      </c>
      <c r="E195" s="176" t="s">
        <v>243</v>
      </c>
      <c r="F195" s="176" t="s">
        <v>244</v>
      </c>
      <c r="G195" s="177" t="s">
        <v>156</v>
      </c>
      <c r="H195" s="178">
        <v>44.991999999999997</v>
      </c>
      <c r="I195" s="179"/>
      <c r="J195" s="180" cm="1">
        <f t="array" ref="J195">ROUND(I195*H195,2)</f>
        <v>0</v>
      </c>
      <c r="K195" s="181"/>
      <c r="L195" s="58"/>
      <c r="M195" s="182"/>
      <c r="N195" s="183" t="s">
        <v>39</v>
      </c>
      <c r="O195" s="10"/>
      <c r="P195" s="184" cm="1">
        <f t="array" ref="P195">O195*H195</f>
        <v>0</v>
      </c>
      <c r="Q195" s="184">
        <v>0</v>
      </c>
      <c r="R195" s="184" cm="1">
        <f t="array" ref="R195">Q195*H195</f>
        <v>0</v>
      </c>
      <c r="S195" s="184">
        <v>0</v>
      </c>
      <c r="T195" s="185" cm="1">
        <f t="array" ref="T195">S195*H195</f>
        <v>0</v>
      </c>
      <c r="U195" s="61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86" t="s">
        <v>157</v>
      </c>
      <c r="AS195" s="10"/>
      <c r="AT195" s="186" t="s">
        <v>153</v>
      </c>
      <c r="AU195" s="186" t="s">
        <v>86</v>
      </c>
      <c r="AV195" s="10"/>
      <c r="AW195" s="10"/>
      <c r="AX195" s="10"/>
      <c r="AY195" s="146" t="s">
        <v>151</v>
      </c>
      <c r="AZ195" s="10"/>
      <c r="BA195" s="10"/>
      <c r="BB195" s="10"/>
      <c r="BC195" s="10"/>
      <c r="BD195" s="10"/>
      <c r="BE195" s="187" cm="1">
        <f t="array" ref="BE195">IF(N195="základná",J195,0)</f>
        <v>0</v>
      </c>
      <c r="BF195" s="187" cm="1">
        <f t="array" ref="BF195">IF(N195="znížená",J195,0)</f>
        <v>0</v>
      </c>
      <c r="BG195" s="187" cm="1">
        <f t="array" ref="BG195">IF(N195="zákl. prenesená",J195,0)</f>
        <v>0</v>
      </c>
      <c r="BH195" s="187" cm="1">
        <f t="array" ref="BH195">IF(N195="zníž. prenesená",J195,0)</f>
        <v>0</v>
      </c>
      <c r="BI195" s="187" cm="1">
        <f t="array" ref="BI195">IF(N195="nulová",J195,0)</f>
        <v>0</v>
      </c>
      <c r="BJ195" s="146" t="s">
        <v>86</v>
      </c>
      <c r="BK195" s="187" cm="1">
        <f t="array" ref="BK195">ROUND(I195*H195,2)</f>
        <v>0</v>
      </c>
      <c r="BL195" s="146" t="s">
        <v>157</v>
      </c>
      <c r="BM195" s="186" t="s">
        <v>245</v>
      </c>
      <c r="BN195" s="13"/>
    </row>
    <row r="196" spans="1:66" ht="13" customHeight="1">
      <c r="A196" s="14"/>
      <c r="B196" s="19"/>
      <c r="C196" s="59"/>
      <c r="D196" s="188" t="s">
        <v>158</v>
      </c>
      <c r="E196" s="189"/>
      <c r="F196" s="190" t="s">
        <v>246</v>
      </c>
      <c r="G196" s="59"/>
      <c r="H196" s="191">
        <v>19.2</v>
      </c>
      <c r="I196" s="59"/>
      <c r="J196" s="115"/>
      <c r="K196" s="116"/>
      <c r="L196" s="58"/>
      <c r="M196" s="61"/>
      <c r="N196" s="10"/>
      <c r="O196" s="10"/>
      <c r="P196" s="10"/>
      <c r="Q196" s="10"/>
      <c r="R196" s="10"/>
      <c r="S196" s="10"/>
      <c r="T196" s="62"/>
      <c r="U196" s="61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0"/>
      <c r="AS196" s="10"/>
      <c r="AT196" s="192" t="s">
        <v>158</v>
      </c>
      <c r="AU196" s="192" t="s">
        <v>86</v>
      </c>
      <c r="AV196" s="193" t="s">
        <v>86</v>
      </c>
      <c r="AW196" s="193" t="s">
        <v>29</v>
      </c>
      <c r="AX196" s="193" t="s">
        <v>73</v>
      </c>
      <c r="AY196" s="192" t="s">
        <v>151</v>
      </c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3"/>
    </row>
    <row r="197" spans="1:66" ht="13" customHeight="1">
      <c r="A197" s="14"/>
      <c r="B197" s="19"/>
      <c r="C197" s="10"/>
      <c r="D197" s="194" t="s">
        <v>158</v>
      </c>
      <c r="E197" s="195"/>
      <c r="F197" s="196" t="s">
        <v>247</v>
      </c>
      <c r="G197" s="10"/>
      <c r="H197" s="197">
        <v>25.792000000000002</v>
      </c>
      <c r="I197" s="10"/>
      <c r="J197" s="21"/>
      <c r="K197" s="22"/>
      <c r="L197" s="58"/>
      <c r="M197" s="61"/>
      <c r="N197" s="10"/>
      <c r="O197" s="10"/>
      <c r="P197" s="10"/>
      <c r="Q197" s="10"/>
      <c r="R197" s="10"/>
      <c r="S197" s="10"/>
      <c r="T197" s="62"/>
      <c r="U197" s="61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0"/>
      <c r="AS197" s="10"/>
      <c r="AT197" s="192" t="s">
        <v>158</v>
      </c>
      <c r="AU197" s="192" t="s">
        <v>86</v>
      </c>
      <c r="AV197" s="193" t="s">
        <v>86</v>
      </c>
      <c r="AW197" s="193" t="s">
        <v>29</v>
      </c>
      <c r="AX197" s="193" t="s">
        <v>73</v>
      </c>
      <c r="AY197" s="192" t="s">
        <v>151</v>
      </c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3"/>
    </row>
    <row r="198" spans="1:66" ht="13" customHeight="1">
      <c r="A198" s="14"/>
      <c r="B198" s="19"/>
      <c r="C198" s="56"/>
      <c r="D198" s="198" t="s">
        <v>158</v>
      </c>
      <c r="E198" s="199"/>
      <c r="F198" s="200" t="s">
        <v>161</v>
      </c>
      <c r="G198" s="56"/>
      <c r="H198" s="201">
        <v>44.991999999999997</v>
      </c>
      <c r="I198" s="56"/>
      <c r="J198" s="113"/>
      <c r="K198" s="114"/>
      <c r="L198" s="58"/>
      <c r="M198" s="61"/>
      <c r="N198" s="10"/>
      <c r="O198" s="10"/>
      <c r="P198" s="10"/>
      <c r="Q198" s="10"/>
      <c r="R198" s="10"/>
      <c r="S198" s="10"/>
      <c r="T198" s="62"/>
      <c r="U198" s="61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0"/>
      <c r="AS198" s="10"/>
      <c r="AT198" s="202" t="s">
        <v>158</v>
      </c>
      <c r="AU198" s="202" t="s">
        <v>86</v>
      </c>
      <c r="AV198" s="193" t="s">
        <v>157</v>
      </c>
      <c r="AW198" s="193" t="s">
        <v>29</v>
      </c>
      <c r="AX198" s="193" t="s">
        <v>80</v>
      </c>
      <c r="AY198" s="202" t="s">
        <v>151</v>
      </c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3"/>
    </row>
    <row r="199" spans="1:66" ht="24.25" customHeight="1">
      <c r="A199" s="14"/>
      <c r="B199" s="58"/>
      <c r="C199" s="175" t="s">
        <v>248</v>
      </c>
      <c r="D199" s="175" t="s">
        <v>153</v>
      </c>
      <c r="E199" s="176" t="s">
        <v>249</v>
      </c>
      <c r="F199" s="176" t="s">
        <v>250</v>
      </c>
      <c r="G199" s="177" t="s">
        <v>196</v>
      </c>
      <c r="H199" s="178">
        <v>197.56</v>
      </c>
      <c r="I199" s="179"/>
      <c r="J199" s="180" cm="1">
        <f t="array" ref="J199">ROUND(I199*H199,2)</f>
        <v>0</v>
      </c>
      <c r="K199" s="181"/>
      <c r="L199" s="58"/>
      <c r="M199" s="182"/>
      <c r="N199" s="183" t="s">
        <v>39</v>
      </c>
      <c r="O199" s="10"/>
      <c r="P199" s="184" cm="1">
        <f t="array" ref="P199">O199*H199</f>
        <v>0</v>
      </c>
      <c r="Q199" s="184">
        <v>0</v>
      </c>
      <c r="R199" s="184" cm="1">
        <f t="array" ref="R199">Q199*H199</f>
        <v>0</v>
      </c>
      <c r="S199" s="184">
        <v>0</v>
      </c>
      <c r="T199" s="185" cm="1">
        <f t="array" ref="T199">S199*H199</f>
        <v>0</v>
      </c>
      <c r="U199" s="61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86" t="s">
        <v>157</v>
      </c>
      <c r="AS199" s="10"/>
      <c r="AT199" s="186" t="s">
        <v>153</v>
      </c>
      <c r="AU199" s="186" t="s">
        <v>86</v>
      </c>
      <c r="AV199" s="10"/>
      <c r="AW199" s="10"/>
      <c r="AX199" s="10"/>
      <c r="AY199" s="146" t="s">
        <v>151</v>
      </c>
      <c r="AZ199" s="10"/>
      <c r="BA199" s="10"/>
      <c r="BB199" s="10"/>
      <c r="BC199" s="10"/>
      <c r="BD199" s="10"/>
      <c r="BE199" s="187" cm="1">
        <f t="array" ref="BE199">IF(N199="základná",J199,0)</f>
        <v>0</v>
      </c>
      <c r="BF199" s="187" cm="1">
        <f t="array" ref="BF199">IF(N199="znížená",J199,0)</f>
        <v>0</v>
      </c>
      <c r="BG199" s="187" cm="1">
        <f t="array" ref="BG199">IF(N199="zákl. prenesená",J199,0)</f>
        <v>0</v>
      </c>
      <c r="BH199" s="187" cm="1">
        <f t="array" ref="BH199">IF(N199="zníž. prenesená",J199,0)</f>
        <v>0</v>
      </c>
      <c r="BI199" s="187" cm="1">
        <f t="array" ref="BI199">IF(N199="nulová",J199,0)</f>
        <v>0</v>
      </c>
      <c r="BJ199" s="146" t="s">
        <v>86</v>
      </c>
      <c r="BK199" s="187" cm="1">
        <f t="array" ref="BK199">ROUND(I199*H199,2)</f>
        <v>0</v>
      </c>
      <c r="BL199" s="146" t="s">
        <v>157</v>
      </c>
      <c r="BM199" s="186" t="s">
        <v>251</v>
      </c>
      <c r="BN199" s="13"/>
    </row>
    <row r="200" spans="1:66" ht="13" customHeight="1">
      <c r="A200" s="14"/>
      <c r="B200" s="19"/>
      <c r="C200" s="59"/>
      <c r="D200" s="188" t="s">
        <v>158</v>
      </c>
      <c r="E200" s="189"/>
      <c r="F200" s="190" t="s">
        <v>252</v>
      </c>
      <c r="G200" s="59"/>
      <c r="H200" s="191">
        <v>10.8</v>
      </c>
      <c r="I200" s="59"/>
      <c r="J200" s="115"/>
      <c r="K200" s="116"/>
      <c r="L200" s="58"/>
      <c r="M200" s="61"/>
      <c r="N200" s="10"/>
      <c r="O200" s="10"/>
      <c r="P200" s="10"/>
      <c r="Q200" s="10"/>
      <c r="R200" s="10"/>
      <c r="S200" s="10"/>
      <c r="T200" s="62"/>
      <c r="U200" s="61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0"/>
      <c r="AS200" s="10"/>
      <c r="AT200" s="192" t="s">
        <v>158</v>
      </c>
      <c r="AU200" s="192" t="s">
        <v>86</v>
      </c>
      <c r="AV200" s="193" t="s">
        <v>86</v>
      </c>
      <c r="AW200" s="193" t="s">
        <v>29</v>
      </c>
      <c r="AX200" s="193" t="s">
        <v>73</v>
      </c>
      <c r="AY200" s="192" t="s">
        <v>151</v>
      </c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3"/>
    </row>
    <row r="201" spans="1:66" ht="13" customHeight="1">
      <c r="A201" s="14"/>
      <c r="B201" s="19"/>
      <c r="C201" s="10"/>
      <c r="D201" s="194" t="s">
        <v>158</v>
      </c>
      <c r="E201" s="195"/>
      <c r="F201" s="196" t="s">
        <v>253</v>
      </c>
      <c r="G201" s="10"/>
      <c r="H201" s="197">
        <v>186.76</v>
      </c>
      <c r="I201" s="10"/>
      <c r="J201" s="21"/>
      <c r="K201" s="22"/>
      <c r="L201" s="58"/>
      <c r="M201" s="61"/>
      <c r="N201" s="10"/>
      <c r="O201" s="10"/>
      <c r="P201" s="10"/>
      <c r="Q201" s="10"/>
      <c r="R201" s="10"/>
      <c r="S201" s="10"/>
      <c r="T201" s="62"/>
      <c r="U201" s="61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0"/>
      <c r="AS201" s="10"/>
      <c r="AT201" s="192" t="s">
        <v>158</v>
      </c>
      <c r="AU201" s="192" t="s">
        <v>86</v>
      </c>
      <c r="AV201" s="193" t="s">
        <v>86</v>
      </c>
      <c r="AW201" s="193" t="s">
        <v>29</v>
      </c>
      <c r="AX201" s="193" t="s">
        <v>73</v>
      </c>
      <c r="AY201" s="192" t="s">
        <v>151</v>
      </c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3"/>
    </row>
    <row r="202" spans="1:66" ht="13" customHeight="1">
      <c r="A202" s="14"/>
      <c r="B202" s="19"/>
      <c r="C202" s="56"/>
      <c r="D202" s="198" t="s">
        <v>158</v>
      </c>
      <c r="E202" s="199"/>
      <c r="F202" s="200" t="s">
        <v>161</v>
      </c>
      <c r="G202" s="56"/>
      <c r="H202" s="201">
        <v>197.56</v>
      </c>
      <c r="I202" s="56"/>
      <c r="J202" s="113"/>
      <c r="K202" s="114"/>
      <c r="L202" s="58"/>
      <c r="M202" s="61"/>
      <c r="N202" s="10"/>
      <c r="O202" s="10"/>
      <c r="P202" s="10"/>
      <c r="Q202" s="10"/>
      <c r="R202" s="10"/>
      <c r="S202" s="10"/>
      <c r="T202" s="62"/>
      <c r="U202" s="61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0"/>
      <c r="AS202" s="10"/>
      <c r="AT202" s="202" t="s">
        <v>158</v>
      </c>
      <c r="AU202" s="202" t="s">
        <v>86</v>
      </c>
      <c r="AV202" s="193" t="s">
        <v>157</v>
      </c>
      <c r="AW202" s="193" t="s">
        <v>29</v>
      </c>
      <c r="AX202" s="193" t="s">
        <v>80</v>
      </c>
      <c r="AY202" s="202" t="s">
        <v>151</v>
      </c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3"/>
    </row>
    <row r="203" spans="1:66" ht="24.25" customHeight="1">
      <c r="A203" s="14"/>
      <c r="B203" s="58"/>
      <c r="C203" s="175" t="s">
        <v>202</v>
      </c>
      <c r="D203" s="175" t="s">
        <v>153</v>
      </c>
      <c r="E203" s="176" t="s">
        <v>254</v>
      </c>
      <c r="F203" s="176" t="s">
        <v>255</v>
      </c>
      <c r="G203" s="177" t="s">
        <v>196</v>
      </c>
      <c r="H203" s="178">
        <v>197.56</v>
      </c>
      <c r="I203" s="179"/>
      <c r="J203" s="180" cm="1">
        <f t="array" ref="J203">ROUND(I203*H203,2)</f>
        <v>0</v>
      </c>
      <c r="K203" s="181"/>
      <c r="L203" s="58"/>
      <c r="M203" s="182"/>
      <c r="N203" s="183" t="s">
        <v>39</v>
      </c>
      <c r="O203" s="10"/>
      <c r="P203" s="184" cm="1">
        <f t="array" ref="P203">O203*H203</f>
        <v>0</v>
      </c>
      <c r="Q203" s="184">
        <v>0</v>
      </c>
      <c r="R203" s="184" cm="1">
        <f t="array" ref="R203">Q203*H203</f>
        <v>0</v>
      </c>
      <c r="S203" s="184">
        <v>0</v>
      </c>
      <c r="T203" s="185" cm="1">
        <f t="array" ref="T203">S203*H203</f>
        <v>0</v>
      </c>
      <c r="U203" s="61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86" t="s">
        <v>157</v>
      </c>
      <c r="AS203" s="10"/>
      <c r="AT203" s="186" t="s">
        <v>153</v>
      </c>
      <c r="AU203" s="186" t="s">
        <v>86</v>
      </c>
      <c r="AV203" s="10"/>
      <c r="AW203" s="10"/>
      <c r="AX203" s="10"/>
      <c r="AY203" s="146" t="s">
        <v>151</v>
      </c>
      <c r="AZ203" s="10"/>
      <c r="BA203" s="10"/>
      <c r="BB203" s="10"/>
      <c r="BC203" s="10"/>
      <c r="BD203" s="10"/>
      <c r="BE203" s="187" cm="1">
        <f t="array" ref="BE203">IF(N203="základná",J203,0)</f>
        <v>0</v>
      </c>
      <c r="BF203" s="187" cm="1">
        <f t="array" ref="BF203">IF(N203="znížená",J203,0)</f>
        <v>0</v>
      </c>
      <c r="BG203" s="187" cm="1">
        <f t="array" ref="BG203">IF(N203="zákl. prenesená",J203,0)</f>
        <v>0</v>
      </c>
      <c r="BH203" s="187" cm="1">
        <f t="array" ref="BH203">IF(N203="zníž. prenesená",J203,0)</f>
        <v>0</v>
      </c>
      <c r="BI203" s="187" cm="1">
        <f t="array" ref="BI203">IF(N203="nulová",J203,0)</f>
        <v>0</v>
      </c>
      <c r="BJ203" s="146" t="s">
        <v>86</v>
      </c>
      <c r="BK203" s="187" cm="1">
        <f t="array" ref="BK203">ROUND(I203*H203,2)</f>
        <v>0</v>
      </c>
      <c r="BL203" s="146" t="s">
        <v>157</v>
      </c>
      <c r="BM203" s="186" t="s">
        <v>256</v>
      </c>
      <c r="BN203" s="13"/>
    </row>
    <row r="204" spans="1:66" ht="16.5" customHeight="1">
      <c r="A204" s="14"/>
      <c r="B204" s="58"/>
      <c r="C204" s="175" t="s">
        <v>257</v>
      </c>
      <c r="D204" s="175" t="s">
        <v>153</v>
      </c>
      <c r="E204" s="176" t="s">
        <v>258</v>
      </c>
      <c r="F204" s="176" t="s">
        <v>259</v>
      </c>
      <c r="G204" s="177" t="s">
        <v>239</v>
      </c>
      <c r="H204" s="178">
        <v>4.5999999999999996</v>
      </c>
      <c r="I204" s="179"/>
      <c r="J204" s="180" cm="1">
        <f t="array" ref="J204">ROUND(I204*H204,2)</f>
        <v>0</v>
      </c>
      <c r="K204" s="181"/>
      <c r="L204" s="58"/>
      <c r="M204" s="182"/>
      <c r="N204" s="183" t="s">
        <v>39</v>
      </c>
      <c r="O204" s="10"/>
      <c r="P204" s="184" cm="1">
        <f t="array" ref="P204">O204*H204</f>
        <v>0</v>
      </c>
      <c r="Q204" s="184">
        <v>0</v>
      </c>
      <c r="R204" s="184" cm="1">
        <f t="array" ref="R204">Q204*H204</f>
        <v>0</v>
      </c>
      <c r="S204" s="184">
        <v>0</v>
      </c>
      <c r="T204" s="185" cm="1">
        <f t="array" ref="T204">S204*H204</f>
        <v>0</v>
      </c>
      <c r="U204" s="61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86" t="s">
        <v>157</v>
      </c>
      <c r="AS204" s="10"/>
      <c r="AT204" s="186" t="s">
        <v>153</v>
      </c>
      <c r="AU204" s="186" t="s">
        <v>86</v>
      </c>
      <c r="AV204" s="10"/>
      <c r="AW204" s="10"/>
      <c r="AX204" s="10"/>
      <c r="AY204" s="146" t="s">
        <v>151</v>
      </c>
      <c r="AZ204" s="10"/>
      <c r="BA204" s="10"/>
      <c r="BB204" s="10"/>
      <c r="BC204" s="10"/>
      <c r="BD204" s="10"/>
      <c r="BE204" s="187" cm="1">
        <f t="array" ref="BE204">IF(N204="základná",J204,0)</f>
        <v>0</v>
      </c>
      <c r="BF204" s="187" cm="1">
        <f t="array" ref="BF204">IF(N204="znížená",J204,0)</f>
        <v>0</v>
      </c>
      <c r="BG204" s="187" cm="1">
        <f t="array" ref="BG204">IF(N204="zákl. prenesená",J204,0)</f>
        <v>0</v>
      </c>
      <c r="BH204" s="187" cm="1">
        <f t="array" ref="BH204">IF(N204="zníž. prenesená",J204,0)</f>
        <v>0</v>
      </c>
      <c r="BI204" s="187" cm="1">
        <f t="array" ref="BI204">IF(N204="nulová",J204,0)</f>
        <v>0</v>
      </c>
      <c r="BJ204" s="146" t="s">
        <v>86</v>
      </c>
      <c r="BK204" s="187" cm="1">
        <f t="array" ref="BK204">ROUND(I204*H204,2)</f>
        <v>0</v>
      </c>
      <c r="BL204" s="146" t="s">
        <v>157</v>
      </c>
      <c r="BM204" s="186" t="s">
        <v>260</v>
      </c>
      <c r="BN204" s="13"/>
    </row>
    <row r="205" spans="1:66" ht="24.25" customHeight="1">
      <c r="A205" s="14"/>
      <c r="B205" s="58"/>
      <c r="C205" s="175" t="s">
        <v>206</v>
      </c>
      <c r="D205" s="175" t="s">
        <v>153</v>
      </c>
      <c r="E205" s="176" t="s">
        <v>261</v>
      </c>
      <c r="F205" s="176" t="s">
        <v>262</v>
      </c>
      <c r="G205" s="177" t="s">
        <v>239</v>
      </c>
      <c r="H205" s="178">
        <v>0.188</v>
      </c>
      <c r="I205" s="179"/>
      <c r="J205" s="180" cm="1">
        <f t="array" ref="J205">ROUND(I205*H205,2)</f>
        <v>0</v>
      </c>
      <c r="K205" s="181"/>
      <c r="L205" s="58"/>
      <c r="M205" s="182"/>
      <c r="N205" s="183" t="s">
        <v>39</v>
      </c>
      <c r="O205" s="10"/>
      <c r="P205" s="184" cm="1">
        <f t="array" ref="P205">O205*H205</f>
        <v>0</v>
      </c>
      <c r="Q205" s="184">
        <v>0</v>
      </c>
      <c r="R205" s="184" cm="1">
        <f t="array" ref="R205">Q205*H205</f>
        <v>0</v>
      </c>
      <c r="S205" s="184">
        <v>0</v>
      </c>
      <c r="T205" s="185" cm="1">
        <f t="array" ref="T205">S205*H205</f>
        <v>0</v>
      </c>
      <c r="U205" s="61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86" t="s">
        <v>157</v>
      </c>
      <c r="AS205" s="10"/>
      <c r="AT205" s="186" t="s">
        <v>153</v>
      </c>
      <c r="AU205" s="186" t="s">
        <v>86</v>
      </c>
      <c r="AV205" s="10"/>
      <c r="AW205" s="10"/>
      <c r="AX205" s="10"/>
      <c r="AY205" s="146" t="s">
        <v>151</v>
      </c>
      <c r="AZ205" s="10"/>
      <c r="BA205" s="10"/>
      <c r="BB205" s="10"/>
      <c r="BC205" s="10"/>
      <c r="BD205" s="10"/>
      <c r="BE205" s="187" cm="1">
        <f t="array" ref="BE205">IF(N205="základná",J205,0)</f>
        <v>0</v>
      </c>
      <c r="BF205" s="187" cm="1">
        <f t="array" ref="BF205">IF(N205="znížená",J205,0)</f>
        <v>0</v>
      </c>
      <c r="BG205" s="187" cm="1">
        <f t="array" ref="BG205">IF(N205="zákl. prenesená",J205,0)</f>
        <v>0</v>
      </c>
      <c r="BH205" s="187" cm="1">
        <f t="array" ref="BH205">IF(N205="zníž. prenesená",J205,0)</f>
        <v>0</v>
      </c>
      <c r="BI205" s="187" cm="1">
        <f t="array" ref="BI205">IF(N205="nulová",J205,0)</f>
        <v>0</v>
      </c>
      <c r="BJ205" s="146" t="s">
        <v>86</v>
      </c>
      <c r="BK205" s="187" cm="1">
        <f t="array" ref="BK205">ROUND(I205*H205,2)</f>
        <v>0</v>
      </c>
      <c r="BL205" s="146" t="s">
        <v>157</v>
      </c>
      <c r="BM205" s="186" t="s">
        <v>263</v>
      </c>
      <c r="BN205" s="13"/>
    </row>
    <row r="206" spans="1:66" ht="22.75" customHeight="1">
      <c r="A206" s="14"/>
      <c r="B206" s="19"/>
      <c r="C206" s="150"/>
      <c r="D206" s="215" t="s">
        <v>72</v>
      </c>
      <c r="E206" s="149" t="s">
        <v>157</v>
      </c>
      <c r="F206" s="149" t="s">
        <v>264</v>
      </c>
      <c r="G206" s="150"/>
      <c r="H206" s="150"/>
      <c r="I206" s="150"/>
      <c r="J206" s="216" cm="1">
        <f t="array" ref="J206">BK206</f>
        <v>0</v>
      </c>
      <c r="K206" s="181"/>
      <c r="L206" s="58"/>
      <c r="M206" s="61"/>
      <c r="N206" s="10"/>
      <c r="O206" s="10"/>
      <c r="P206" s="168" cm="1">
        <f t="array" ref="P206">SUM(P207:P216)</f>
        <v>0</v>
      </c>
      <c r="Q206" s="10"/>
      <c r="R206" s="168" cm="1">
        <f t="array" ref="R206">SUM(R207:R216)</f>
        <v>0</v>
      </c>
      <c r="S206" s="10"/>
      <c r="T206" s="169" cm="1">
        <f t="array" ref="T206">SUM(T207:T216)</f>
        <v>0</v>
      </c>
      <c r="U206" s="61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65" t="s">
        <v>80</v>
      </c>
      <c r="AS206" s="10"/>
      <c r="AT206" s="170" t="s">
        <v>72</v>
      </c>
      <c r="AU206" s="170" t="s">
        <v>80</v>
      </c>
      <c r="AV206" s="10"/>
      <c r="AW206" s="10"/>
      <c r="AX206" s="10"/>
      <c r="AY206" s="165" t="s">
        <v>151</v>
      </c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71" cm="1">
        <f t="array" ref="BK206">SUM(BK207:BK216)</f>
        <v>0</v>
      </c>
      <c r="BL206" s="10"/>
      <c r="BM206" s="10"/>
      <c r="BN206" s="13"/>
    </row>
    <row r="207" spans="1:66" ht="21.75" customHeight="1">
      <c r="A207" s="14"/>
      <c r="B207" s="58"/>
      <c r="C207" s="175" t="s">
        <v>6</v>
      </c>
      <c r="D207" s="175" t="s">
        <v>153</v>
      </c>
      <c r="E207" s="176" t="s">
        <v>265</v>
      </c>
      <c r="F207" s="176" t="s">
        <v>266</v>
      </c>
      <c r="G207" s="177" t="s">
        <v>196</v>
      </c>
      <c r="H207" s="178">
        <v>14</v>
      </c>
      <c r="I207" s="179"/>
      <c r="J207" s="180" cm="1">
        <f t="array" ref="J207">ROUND(I207*H207,2)</f>
        <v>0</v>
      </c>
      <c r="K207" s="181"/>
      <c r="L207" s="58"/>
      <c r="M207" s="182"/>
      <c r="N207" s="183" t="s">
        <v>39</v>
      </c>
      <c r="O207" s="10"/>
      <c r="P207" s="184" cm="1">
        <f t="array" ref="P207">O207*H207</f>
        <v>0</v>
      </c>
      <c r="Q207" s="184">
        <v>0</v>
      </c>
      <c r="R207" s="184" cm="1">
        <f t="array" ref="R207">Q207*H207</f>
        <v>0</v>
      </c>
      <c r="S207" s="184">
        <v>0</v>
      </c>
      <c r="T207" s="185" cm="1">
        <f t="array" ref="T207">S207*H207</f>
        <v>0</v>
      </c>
      <c r="U207" s="61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86" t="s">
        <v>157</v>
      </c>
      <c r="AS207" s="10"/>
      <c r="AT207" s="186" t="s">
        <v>153</v>
      </c>
      <c r="AU207" s="186" t="s">
        <v>86</v>
      </c>
      <c r="AV207" s="10"/>
      <c r="AW207" s="10"/>
      <c r="AX207" s="10"/>
      <c r="AY207" s="146" t="s">
        <v>151</v>
      </c>
      <c r="AZ207" s="10"/>
      <c r="BA207" s="10"/>
      <c r="BB207" s="10"/>
      <c r="BC207" s="10"/>
      <c r="BD207" s="10"/>
      <c r="BE207" s="187" cm="1">
        <f t="array" ref="BE207">IF(N207="základná",J207,0)</f>
        <v>0</v>
      </c>
      <c r="BF207" s="187" cm="1">
        <f t="array" ref="BF207">IF(N207="znížená",J207,0)</f>
        <v>0</v>
      </c>
      <c r="BG207" s="187" cm="1">
        <f t="array" ref="BG207">IF(N207="zákl. prenesená",J207,0)</f>
        <v>0</v>
      </c>
      <c r="BH207" s="187" cm="1">
        <f t="array" ref="BH207">IF(N207="zníž. prenesená",J207,0)</f>
        <v>0</v>
      </c>
      <c r="BI207" s="187" cm="1">
        <f t="array" ref="BI207">IF(N207="nulová",J207,0)</f>
        <v>0</v>
      </c>
      <c r="BJ207" s="146" t="s">
        <v>86</v>
      </c>
      <c r="BK207" s="187" cm="1">
        <f t="array" ref="BK207">ROUND(I207*H207,2)</f>
        <v>0</v>
      </c>
      <c r="BL207" s="146" t="s">
        <v>157</v>
      </c>
      <c r="BM207" s="186" t="s">
        <v>267</v>
      </c>
      <c r="BN207" s="13"/>
    </row>
    <row r="208" spans="1:66" ht="13" customHeight="1">
      <c r="A208" s="14"/>
      <c r="B208" s="19"/>
      <c r="C208" s="59"/>
      <c r="D208" s="188" t="s">
        <v>158</v>
      </c>
      <c r="E208" s="189"/>
      <c r="F208" s="190" t="s">
        <v>268</v>
      </c>
      <c r="G208" s="59"/>
      <c r="H208" s="191">
        <v>14</v>
      </c>
      <c r="I208" s="59"/>
      <c r="J208" s="115"/>
      <c r="K208" s="116"/>
      <c r="L208" s="58"/>
      <c r="M208" s="61"/>
      <c r="N208" s="10"/>
      <c r="O208" s="10"/>
      <c r="P208" s="10"/>
      <c r="Q208" s="10"/>
      <c r="R208" s="10"/>
      <c r="S208" s="10"/>
      <c r="T208" s="62"/>
      <c r="U208" s="61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0"/>
      <c r="AS208" s="10"/>
      <c r="AT208" s="192" t="s">
        <v>158</v>
      </c>
      <c r="AU208" s="192" t="s">
        <v>86</v>
      </c>
      <c r="AV208" s="193" t="s">
        <v>86</v>
      </c>
      <c r="AW208" s="193" t="s">
        <v>29</v>
      </c>
      <c r="AX208" s="193" t="s">
        <v>73</v>
      </c>
      <c r="AY208" s="192" t="s">
        <v>151</v>
      </c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3"/>
    </row>
    <row r="209" spans="1:66" ht="13" customHeight="1">
      <c r="A209" s="14"/>
      <c r="B209" s="19"/>
      <c r="C209" s="56"/>
      <c r="D209" s="198" t="s">
        <v>158</v>
      </c>
      <c r="E209" s="199"/>
      <c r="F209" s="200" t="s">
        <v>161</v>
      </c>
      <c r="G209" s="56"/>
      <c r="H209" s="201">
        <v>14</v>
      </c>
      <c r="I209" s="56"/>
      <c r="J209" s="113"/>
      <c r="K209" s="114"/>
      <c r="L209" s="58"/>
      <c r="M209" s="61"/>
      <c r="N209" s="10"/>
      <c r="O209" s="10"/>
      <c r="P209" s="10"/>
      <c r="Q209" s="10"/>
      <c r="R209" s="10"/>
      <c r="S209" s="10"/>
      <c r="T209" s="62"/>
      <c r="U209" s="61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0"/>
      <c r="AS209" s="10"/>
      <c r="AT209" s="202" t="s">
        <v>158</v>
      </c>
      <c r="AU209" s="202" t="s">
        <v>86</v>
      </c>
      <c r="AV209" s="193" t="s">
        <v>157</v>
      </c>
      <c r="AW209" s="193" t="s">
        <v>29</v>
      </c>
      <c r="AX209" s="193" t="s">
        <v>80</v>
      </c>
      <c r="AY209" s="202" t="s">
        <v>151</v>
      </c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3"/>
    </row>
    <row r="210" spans="1:66" ht="21.75" customHeight="1">
      <c r="A210" s="14"/>
      <c r="B210" s="58"/>
      <c r="C210" s="175" t="s">
        <v>213</v>
      </c>
      <c r="D210" s="175" t="s">
        <v>153</v>
      </c>
      <c r="E210" s="176" t="s">
        <v>269</v>
      </c>
      <c r="F210" s="176" t="s">
        <v>270</v>
      </c>
      <c r="G210" s="177" t="s">
        <v>156</v>
      </c>
      <c r="H210" s="178">
        <v>3.56</v>
      </c>
      <c r="I210" s="179"/>
      <c r="J210" s="180" cm="1">
        <f t="array" ref="J210">ROUND(I210*H210,2)</f>
        <v>0</v>
      </c>
      <c r="K210" s="181"/>
      <c r="L210" s="58"/>
      <c r="M210" s="182"/>
      <c r="N210" s="183" t="s">
        <v>39</v>
      </c>
      <c r="O210" s="10"/>
      <c r="P210" s="184" cm="1">
        <f t="array" ref="P210">O210*H210</f>
        <v>0</v>
      </c>
      <c r="Q210" s="184">
        <v>0</v>
      </c>
      <c r="R210" s="184" cm="1">
        <f t="array" ref="R210">Q210*H210</f>
        <v>0</v>
      </c>
      <c r="S210" s="184">
        <v>0</v>
      </c>
      <c r="T210" s="185" cm="1">
        <f t="array" ref="T210">S210*H210</f>
        <v>0</v>
      </c>
      <c r="U210" s="61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86" t="s">
        <v>157</v>
      </c>
      <c r="AS210" s="10"/>
      <c r="AT210" s="186" t="s">
        <v>153</v>
      </c>
      <c r="AU210" s="186" t="s">
        <v>86</v>
      </c>
      <c r="AV210" s="10"/>
      <c r="AW210" s="10"/>
      <c r="AX210" s="10"/>
      <c r="AY210" s="146" t="s">
        <v>151</v>
      </c>
      <c r="AZ210" s="10"/>
      <c r="BA210" s="10"/>
      <c r="BB210" s="10"/>
      <c r="BC210" s="10"/>
      <c r="BD210" s="10"/>
      <c r="BE210" s="187" cm="1">
        <f t="array" ref="BE210">IF(N210="základná",J210,0)</f>
        <v>0</v>
      </c>
      <c r="BF210" s="187" cm="1">
        <f t="array" ref="BF210">IF(N210="znížená",J210,0)</f>
        <v>0</v>
      </c>
      <c r="BG210" s="187" cm="1">
        <f t="array" ref="BG210">IF(N210="zákl. prenesená",J210,0)</f>
        <v>0</v>
      </c>
      <c r="BH210" s="187" cm="1">
        <f t="array" ref="BH210">IF(N210="zníž. prenesená",J210,0)</f>
        <v>0</v>
      </c>
      <c r="BI210" s="187" cm="1">
        <f t="array" ref="BI210">IF(N210="nulová",J210,0)</f>
        <v>0</v>
      </c>
      <c r="BJ210" s="146" t="s">
        <v>86</v>
      </c>
      <c r="BK210" s="187" cm="1">
        <f t="array" ref="BK210">ROUND(I210*H210,2)</f>
        <v>0</v>
      </c>
      <c r="BL210" s="146" t="s">
        <v>157</v>
      </c>
      <c r="BM210" s="186" t="s">
        <v>271</v>
      </c>
      <c r="BN210" s="13"/>
    </row>
    <row r="211" spans="1:66" ht="13" customHeight="1">
      <c r="A211" s="14"/>
      <c r="B211" s="19"/>
      <c r="C211" s="59"/>
      <c r="D211" s="188" t="s">
        <v>158</v>
      </c>
      <c r="E211" s="189"/>
      <c r="F211" s="190" t="s">
        <v>272</v>
      </c>
      <c r="G211" s="59"/>
      <c r="H211" s="191">
        <v>3.56</v>
      </c>
      <c r="I211" s="59"/>
      <c r="J211" s="115"/>
      <c r="K211" s="116"/>
      <c r="L211" s="58"/>
      <c r="M211" s="61"/>
      <c r="N211" s="10"/>
      <c r="O211" s="10"/>
      <c r="P211" s="10"/>
      <c r="Q211" s="10"/>
      <c r="R211" s="10"/>
      <c r="S211" s="10"/>
      <c r="T211" s="62"/>
      <c r="U211" s="61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0"/>
      <c r="AS211" s="10"/>
      <c r="AT211" s="192" t="s">
        <v>158</v>
      </c>
      <c r="AU211" s="192" t="s">
        <v>86</v>
      </c>
      <c r="AV211" s="193" t="s">
        <v>86</v>
      </c>
      <c r="AW211" s="193" t="s">
        <v>29</v>
      </c>
      <c r="AX211" s="193" t="s">
        <v>73</v>
      </c>
      <c r="AY211" s="192" t="s">
        <v>151</v>
      </c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3"/>
    </row>
    <row r="212" spans="1:66" ht="13" customHeight="1">
      <c r="A212" s="14"/>
      <c r="B212" s="19"/>
      <c r="C212" s="56"/>
      <c r="D212" s="198" t="s">
        <v>158</v>
      </c>
      <c r="E212" s="199"/>
      <c r="F212" s="200" t="s">
        <v>161</v>
      </c>
      <c r="G212" s="56"/>
      <c r="H212" s="201">
        <v>3.56</v>
      </c>
      <c r="I212" s="56"/>
      <c r="J212" s="113"/>
      <c r="K212" s="114"/>
      <c r="L212" s="58"/>
      <c r="M212" s="61"/>
      <c r="N212" s="10"/>
      <c r="O212" s="10"/>
      <c r="P212" s="10"/>
      <c r="Q212" s="10"/>
      <c r="R212" s="10"/>
      <c r="S212" s="10"/>
      <c r="T212" s="62"/>
      <c r="U212" s="61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0"/>
      <c r="AS212" s="10"/>
      <c r="AT212" s="202" t="s">
        <v>158</v>
      </c>
      <c r="AU212" s="202" t="s">
        <v>86</v>
      </c>
      <c r="AV212" s="193" t="s">
        <v>157</v>
      </c>
      <c r="AW212" s="193" t="s">
        <v>29</v>
      </c>
      <c r="AX212" s="193" t="s">
        <v>80</v>
      </c>
      <c r="AY212" s="202" t="s">
        <v>151</v>
      </c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3"/>
    </row>
    <row r="213" spans="1:66" ht="24.25" customHeight="1">
      <c r="A213" s="14"/>
      <c r="B213" s="58"/>
      <c r="C213" s="175" t="s">
        <v>273</v>
      </c>
      <c r="D213" s="175" t="s">
        <v>153</v>
      </c>
      <c r="E213" s="176" t="s">
        <v>274</v>
      </c>
      <c r="F213" s="176" t="s">
        <v>275</v>
      </c>
      <c r="G213" s="177" t="s">
        <v>196</v>
      </c>
      <c r="H213" s="178">
        <v>6.4</v>
      </c>
      <c r="I213" s="179"/>
      <c r="J213" s="180" cm="1">
        <f t="array" ref="J213">ROUND(I213*H213,2)</f>
        <v>0</v>
      </c>
      <c r="K213" s="181"/>
      <c r="L213" s="58"/>
      <c r="M213" s="182"/>
      <c r="N213" s="183" t="s">
        <v>39</v>
      </c>
      <c r="O213" s="10"/>
      <c r="P213" s="184" cm="1">
        <f t="array" ref="P213">O213*H213</f>
        <v>0</v>
      </c>
      <c r="Q213" s="184">
        <v>0</v>
      </c>
      <c r="R213" s="184" cm="1">
        <f t="array" ref="R213">Q213*H213</f>
        <v>0</v>
      </c>
      <c r="S213" s="184">
        <v>0</v>
      </c>
      <c r="T213" s="185" cm="1">
        <f t="array" ref="T213">S213*H213</f>
        <v>0</v>
      </c>
      <c r="U213" s="61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86" t="s">
        <v>157</v>
      </c>
      <c r="AS213" s="10"/>
      <c r="AT213" s="186" t="s">
        <v>153</v>
      </c>
      <c r="AU213" s="186" t="s">
        <v>86</v>
      </c>
      <c r="AV213" s="10"/>
      <c r="AW213" s="10"/>
      <c r="AX213" s="10"/>
      <c r="AY213" s="146" t="s">
        <v>151</v>
      </c>
      <c r="AZ213" s="10"/>
      <c r="BA213" s="10"/>
      <c r="BB213" s="10"/>
      <c r="BC213" s="10"/>
      <c r="BD213" s="10"/>
      <c r="BE213" s="187" cm="1">
        <f t="array" ref="BE213">IF(N213="základná",J213,0)</f>
        <v>0</v>
      </c>
      <c r="BF213" s="187" cm="1">
        <f t="array" ref="BF213">IF(N213="znížená",J213,0)</f>
        <v>0</v>
      </c>
      <c r="BG213" s="187" cm="1">
        <f t="array" ref="BG213">IF(N213="zákl. prenesená",J213,0)</f>
        <v>0</v>
      </c>
      <c r="BH213" s="187" cm="1">
        <f t="array" ref="BH213">IF(N213="zníž. prenesená",J213,0)</f>
        <v>0</v>
      </c>
      <c r="BI213" s="187" cm="1">
        <f t="array" ref="BI213">IF(N213="nulová",J213,0)</f>
        <v>0</v>
      </c>
      <c r="BJ213" s="146" t="s">
        <v>86</v>
      </c>
      <c r="BK213" s="187" cm="1">
        <f t="array" ref="BK213">ROUND(I213*H213,2)</f>
        <v>0</v>
      </c>
      <c r="BL213" s="146" t="s">
        <v>157</v>
      </c>
      <c r="BM213" s="186" t="s">
        <v>276</v>
      </c>
      <c r="BN213" s="13"/>
    </row>
    <row r="214" spans="1:66" ht="13" customHeight="1">
      <c r="A214" s="14"/>
      <c r="B214" s="19"/>
      <c r="C214" s="59"/>
      <c r="D214" s="188" t="s">
        <v>158</v>
      </c>
      <c r="E214" s="189"/>
      <c r="F214" s="190" t="s">
        <v>277</v>
      </c>
      <c r="G214" s="59"/>
      <c r="H214" s="191">
        <v>6.4</v>
      </c>
      <c r="I214" s="59"/>
      <c r="J214" s="115"/>
      <c r="K214" s="116"/>
      <c r="L214" s="58"/>
      <c r="M214" s="61"/>
      <c r="N214" s="10"/>
      <c r="O214" s="10"/>
      <c r="P214" s="10"/>
      <c r="Q214" s="10"/>
      <c r="R214" s="10"/>
      <c r="S214" s="10"/>
      <c r="T214" s="62"/>
      <c r="U214" s="61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0"/>
      <c r="AS214" s="10"/>
      <c r="AT214" s="192" t="s">
        <v>158</v>
      </c>
      <c r="AU214" s="192" t="s">
        <v>86</v>
      </c>
      <c r="AV214" s="193" t="s">
        <v>86</v>
      </c>
      <c r="AW214" s="193" t="s">
        <v>29</v>
      </c>
      <c r="AX214" s="193" t="s">
        <v>73</v>
      </c>
      <c r="AY214" s="192" t="s">
        <v>151</v>
      </c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3"/>
    </row>
    <row r="215" spans="1:66" ht="13" customHeight="1">
      <c r="A215" s="14"/>
      <c r="B215" s="19"/>
      <c r="C215" s="56"/>
      <c r="D215" s="198" t="s">
        <v>158</v>
      </c>
      <c r="E215" s="199"/>
      <c r="F215" s="200" t="s">
        <v>161</v>
      </c>
      <c r="G215" s="56"/>
      <c r="H215" s="201">
        <v>6.4</v>
      </c>
      <c r="I215" s="56"/>
      <c r="J215" s="113"/>
      <c r="K215" s="114"/>
      <c r="L215" s="58"/>
      <c r="M215" s="61"/>
      <c r="N215" s="10"/>
      <c r="O215" s="10"/>
      <c r="P215" s="10"/>
      <c r="Q215" s="10"/>
      <c r="R215" s="10"/>
      <c r="S215" s="10"/>
      <c r="T215" s="62"/>
      <c r="U215" s="61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0"/>
      <c r="AS215" s="10"/>
      <c r="AT215" s="202" t="s">
        <v>158</v>
      </c>
      <c r="AU215" s="202" t="s">
        <v>86</v>
      </c>
      <c r="AV215" s="193" t="s">
        <v>157</v>
      </c>
      <c r="AW215" s="193" t="s">
        <v>29</v>
      </c>
      <c r="AX215" s="193" t="s">
        <v>80</v>
      </c>
      <c r="AY215" s="202" t="s">
        <v>151</v>
      </c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3"/>
    </row>
    <row r="216" spans="1:66" ht="24.25" customHeight="1">
      <c r="A216" s="14"/>
      <c r="B216" s="58"/>
      <c r="C216" s="175" t="s">
        <v>218</v>
      </c>
      <c r="D216" s="175" t="s">
        <v>153</v>
      </c>
      <c r="E216" s="176" t="s">
        <v>278</v>
      </c>
      <c r="F216" s="176" t="s">
        <v>279</v>
      </c>
      <c r="G216" s="177" t="s">
        <v>196</v>
      </c>
      <c r="H216" s="178">
        <v>6.4</v>
      </c>
      <c r="I216" s="179"/>
      <c r="J216" s="180" cm="1">
        <f t="array" ref="J216">ROUND(I216*H216,2)</f>
        <v>0</v>
      </c>
      <c r="K216" s="181"/>
      <c r="L216" s="58"/>
      <c r="M216" s="182"/>
      <c r="N216" s="183" t="s">
        <v>39</v>
      </c>
      <c r="O216" s="10"/>
      <c r="P216" s="184" cm="1">
        <f t="array" ref="P216">O216*H216</f>
        <v>0</v>
      </c>
      <c r="Q216" s="184">
        <v>0</v>
      </c>
      <c r="R216" s="184" cm="1">
        <f t="array" ref="R216">Q216*H216</f>
        <v>0</v>
      </c>
      <c r="S216" s="184">
        <v>0</v>
      </c>
      <c r="T216" s="185" cm="1">
        <f t="array" ref="T216">S216*H216</f>
        <v>0</v>
      </c>
      <c r="U216" s="61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86" t="s">
        <v>157</v>
      </c>
      <c r="AS216" s="10"/>
      <c r="AT216" s="186" t="s">
        <v>153</v>
      </c>
      <c r="AU216" s="186" t="s">
        <v>86</v>
      </c>
      <c r="AV216" s="10"/>
      <c r="AW216" s="10"/>
      <c r="AX216" s="10"/>
      <c r="AY216" s="146" t="s">
        <v>151</v>
      </c>
      <c r="AZ216" s="10"/>
      <c r="BA216" s="10"/>
      <c r="BB216" s="10"/>
      <c r="BC216" s="10"/>
      <c r="BD216" s="10"/>
      <c r="BE216" s="187" cm="1">
        <f t="array" ref="BE216">IF(N216="základná",J216,0)</f>
        <v>0</v>
      </c>
      <c r="BF216" s="187" cm="1">
        <f t="array" ref="BF216">IF(N216="znížená",J216,0)</f>
        <v>0</v>
      </c>
      <c r="BG216" s="187" cm="1">
        <f t="array" ref="BG216">IF(N216="zákl. prenesená",J216,0)</f>
        <v>0</v>
      </c>
      <c r="BH216" s="187" cm="1">
        <f t="array" ref="BH216">IF(N216="zníž. prenesená",J216,0)</f>
        <v>0</v>
      </c>
      <c r="BI216" s="187" cm="1">
        <f t="array" ref="BI216">IF(N216="nulová",J216,0)</f>
        <v>0</v>
      </c>
      <c r="BJ216" s="146" t="s">
        <v>86</v>
      </c>
      <c r="BK216" s="187" cm="1">
        <f t="array" ref="BK216">ROUND(I216*H216,2)</f>
        <v>0</v>
      </c>
      <c r="BL216" s="146" t="s">
        <v>157</v>
      </c>
      <c r="BM216" s="186" t="s">
        <v>280</v>
      </c>
      <c r="BN216" s="13"/>
    </row>
    <row r="217" spans="1:66" ht="22.75" customHeight="1">
      <c r="A217" s="14"/>
      <c r="B217" s="19"/>
      <c r="C217" s="150"/>
      <c r="D217" s="215" t="s">
        <v>72</v>
      </c>
      <c r="E217" s="149" t="s">
        <v>172</v>
      </c>
      <c r="F217" s="149" t="s">
        <v>281</v>
      </c>
      <c r="G217" s="150"/>
      <c r="H217" s="150"/>
      <c r="I217" s="150"/>
      <c r="J217" s="216" cm="1">
        <f t="array" ref="J217">BK217</f>
        <v>0</v>
      </c>
      <c r="K217" s="181"/>
      <c r="L217" s="58"/>
      <c r="M217" s="61"/>
      <c r="N217" s="10"/>
      <c r="O217" s="10"/>
      <c r="P217" s="168" cm="1">
        <f t="array" ref="P217">SUM(P218:P234)</f>
        <v>0</v>
      </c>
      <c r="Q217" s="10"/>
      <c r="R217" s="168" cm="1">
        <f t="array" ref="R217">SUM(R218:R234)</f>
        <v>0</v>
      </c>
      <c r="S217" s="10"/>
      <c r="T217" s="169" cm="1">
        <f t="array" ref="T217">SUM(T218:T234)</f>
        <v>0</v>
      </c>
      <c r="U217" s="61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65" t="s">
        <v>80</v>
      </c>
      <c r="AS217" s="10"/>
      <c r="AT217" s="170" t="s">
        <v>72</v>
      </c>
      <c r="AU217" s="170" t="s">
        <v>80</v>
      </c>
      <c r="AV217" s="10"/>
      <c r="AW217" s="10"/>
      <c r="AX217" s="10"/>
      <c r="AY217" s="165" t="s">
        <v>151</v>
      </c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71" cm="1">
        <f t="array" ref="BK217">SUM(BK218:BK234)</f>
        <v>0</v>
      </c>
      <c r="BL217" s="10"/>
      <c r="BM217" s="10"/>
      <c r="BN217" s="13"/>
    </row>
    <row r="218" spans="1:66" ht="33" customHeight="1">
      <c r="A218" s="14"/>
      <c r="B218" s="58"/>
      <c r="C218" s="175" t="s">
        <v>282</v>
      </c>
      <c r="D218" s="175" t="s">
        <v>153</v>
      </c>
      <c r="E218" s="176" t="s">
        <v>283</v>
      </c>
      <c r="F218" s="176" t="s">
        <v>284</v>
      </c>
      <c r="G218" s="177" t="s">
        <v>196</v>
      </c>
      <c r="H218" s="178">
        <v>53</v>
      </c>
      <c r="I218" s="179"/>
      <c r="J218" s="180" cm="1">
        <f t="array" ref="J218">ROUND(I218*H218,2)</f>
        <v>0</v>
      </c>
      <c r="K218" s="181"/>
      <c r="L218" s="58"/>
      <c r="M218" s="182"/>
      <c r="N218" s="183" t="s">
        <v>39</v>
      </c>
      <c r="O218" s="10"/>
      <c r="P218" s="184" cm="1">
        <f t="array" ref="P218">O218*H218</f>
        <v>0</v>
      </c>
      <c r="Q218" s="184">
        <v>0</v>
      </c>
      <c r="R218" s="184" cm="1">
        <f t="array" ref="R218">Q218*H218</f>
        <v>0</v>
      </c>
      <c r="S218" s="184">
        <v>0</v>
      </c>
      <c r="T218" s="185" cm="1">
        <f t="array" ref="T218">S218*H218</f>
        <v>0</v>
      </c>
      <c r="U218" s="61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86" t="s">
        <v>157</v>
      </c>
      <c r="AS218" s="10"/>
      <c r="AT218" s="186" t="s">
        <v>153</v>
      </c>
      <c r="AU218" s="186" t="s">
        <v>86</v>
      </c>
      <c r="AV218" s="10"/>
      <c r="AW218" s="10"/>
      <c r="AX218" s="10"/>
      <c r="AY218" s="146" t="s">
        <v>151</v>
      </c>
      <c r="AZ218" s="10"/>
      <c r="BA218" s="10"/>
      <c r="BB218" s="10"/>
      <c r="BC218" s="10"/>
      <c r="BD218" s="10"/>
      <c r="BE218" s="187" cm="1">
        <f t="array" ref="BE218">IF(N218="základná",J218,0)</f>
        <v>0</v>
      </c>
      <c r="BF218" s="187" cm="1">
        <f t="array" ref="BF218">IF(N218="znížená",J218,0)</f>
        <v>0</v>
      </c>
      <c r="BG218" s="187" cm="1">
        <f t="array" ref="BG218">IF(N218="zákl. prenesená",J218,0)</f>
        <v>0</v>
      </c>
      <c r="BH218" s="187" cm="1">
        <f t="array" ref="BH218">IF(N218="zníž. prenesená",J218,0)</f>
        <v>0</v>
      </c>
      <c r="BI218" s="187" cm="1">
        <f t="array" ref="BI218">IF(N218="nulová",J218,0)</f>
        <v>0</v>
      </c>
      <c r="BJ218" s="146" t="s">
        <v>86</v>
      </c>
      <c r="BK218" s="187" cm="1">
        <f t="array" ref="BK218">ROUND(I218*H218,2)</f>
        <v>0</v>
      </c>
      <c r="BL218" s="146" t="s">
        <v>157</v>
      </c>
      <c r="BM218" s="186" t="s">
        <v>285</v>
      </c>
      <c r="BN218" s="13"/>
    </row>
    <row r="219" spans="1:66" ht="33" customHeight="1">
      <c r="A219" s="14"/>
      <c r="B219" s="58"/>
      <c r="C219" s="175" t="s">
        <v>223</v>
      </c>
      <c r="D219" s="175" t="s">
        <v>153</v>
      </c>
      <c r="E219" s="176" t="s">
        <v>286</v>
      </c>
      <c r="F219" s="176" t="s">
        <v>287</v>
      </c>
      <c r="G219" s="177" t="s">
        <v>196</v>
      </c>
      <c r="H219" s="178">
        <v>1504.4</v>
      </c>
      <c r="I219" s="179"/>
      <c r="J219" s="180" cm="1">
        <f t="array" ref="J219">ROUND(I219*H219,2)</f>
        <v>0</v>
      </c>
      <c r="K219" s="181"/>
      <c r="L219" s="58"/>
      <c r="M219" s="182"/>
      <c r="N219" s="183" t="s">
        <v>39</v>
      </c>
      <c r="O219" s="10"/>
      <c r="P219" s="184" cm="1">
        <f t="array" ref="P219">O219*H219</f>
        <v>0</v>
      </c>
      <c r="Q219" s="184">
        <v>0</v>
      </c>
      <c r="R219" s="184" cm="1">
        <f t="array" ref="R219">Q219*H219</f>
        <v>0</v>
      </c>
      <c r="S219" s="184">
        <v>0</v>
      </c>
      <c r="T219" s="185" cm="1">
        <f t="array" ref="T219">S219*H219</f>
        <v>0</v>
      </c>
      <c r="U219" s="61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86" t="s">
        <v>157</v>
      </c>
      <c r="AS219" s="10"/>
      <c r="AT219" s="186" t="s">
        <v>153</v>
      </c>
      <c r="AU219" s="186" t="s">
        <v>86</v>
      </c>
      <c r="AV219" s="10"/>
      <c r="AW219" s="10"/>
      <c r="AX219" s="10"/>
      <c r="AY219" s="146" t="s">
        <v>151</v>
      </c>
      <c r="AZ219" s="10"/>
      <c r="BA219" s="10"/>
      <c r="BB219" s="10"/>
      <c r="BC219" s="10"/>
      <c r="BD219" s="10"/>
      <c r="BE219" s="187" cm="1">
        <f t="array" ref="BE219">IF(N219="základná",J219,0)</f>
        <v>0</v>
      </c>
      <c r="BF219" s="187" cm="1">
        <f t="array" ref="BF219">IF(N219="znížená",J219,0)</f>
        <v>0</v>
      </c>
      <c r="BG219" s="187" cm="1">
        <f t="array" ref="BG219">IF(N219="zákl. prenesená",J219,0)</f>
        <v>0</v>
      </c>
      <c r="BH219" s="187" cm="1">
        <f t="array" ref="BH219">IF(N219="zníž. prenesená",J219,0)</f>
        <v>0</v>
      </c>
      <c r="BI219" s="187" cm="1">
        <f t="array" ref="BI219">IF(N219="nulová",J219,0)</f>
        <v>0</v>
      </c>
      <c r="BJ219" s="146" t="s">
        <v>86</v>
      </c>
      <c r="BK219" s="187" cm="1">
        <f t="array" ref="BK219">ROUND(I219*H219,2)</f>
        <v>0</v>
      </c>
      <c r="BL219" s="146" t="s">
        <v>157</v>
      </c>
      <c r="BM219" s="186" t="s">
        <v>288</v>
      </c>
      <c r="BN219" s="13"/>
    </row>
    <row r="220" spans="1:66" ht="13" customHeight="1">
      <c r="A220" s="14"/>
      <c r="B220" s="19"/>
      <c r="C220" s="59"/>
      <c r="D220" s="188" t="s">
        <v>158</v>
      </c>
      <c r="E220" s="189"/>
      <c r="F220" s="190" t="s">
        <v>229</v>
      </c>
      <c r="G220" s="59"/>
      <c r="H220" s="191">
        <v>1422.4</v>
      </c>
      <c r="I220" s="59"/>
      <c r="J220" s="115"/>
      <c r="K220" s="116"/>
      <c r="L220" s="58"/>
      <c r="M220" s="61"/>
      <c r="N220" s="10"/>
      <c r="O220" s="10"/>
      <c r="P220" s="10"/>
      <c r="Q220" s="10"/>
      <c r="R220" s="10"/>
      <c r="S220" s="10"/>
      <c r="T220" s="62"/>
      <c r="U220" s="61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0"/>
      <c r="AS220" s="10"/>
      <c r="AT220" s="192" t="s">
        <v>158</v>
      </c>
      <c r="AU220" s="192" t="s">
        <v>86</v>
      </c>
      <c r="AV220" s="193" t="s">
        <v>86</v>
      </c>
      <c r="AW220" s="193" t="s">
        <v>29</v>
      </c>
      <c r="AX220" s="193" t="s">
        <v>73</v>
      </c>
      <c r="AY220" s="192" t="s">
        <v>151</v>
      </c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3"/>
    </row>
    <row r="221" spans="1:66" ht="13" customHeight="1">
      <c r="A221" s="14"/>
      <c r="B221" s="19"/>
      <c r="C221" s="10"/>
      <c r="D221" s="194" t="s">
        <v>158</v>
      </c>
      <c r="E221" s="195"/>
      <c r="F221" s="196" t="s">
        <v>208</v>
      </c>
      <c r="G221" s="10"/>
      <c r="H221" s="197">
        <v>82</v>
      </c>
      <c r="I221" s="10"/>
      <c r="J221" s="21"/>
      <c r="K221" s="22"/>
      <c r="L221" s="58"/>
      <c r="M221" s="61"/>
      <c r="N221" s="10"/>
      <c r="O221" s="10"/>
      <c r="P221" s="10"/>
      <c r="Q221" s="10"/>
      <c r="R221" s="10"/>
      <c r="S221" s="10"/>
      <c r="T221" s="62"/>
      <c r="U221" s="61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0"/>
      <c r="AS221" s="10"/>
      <c r="AT221" s="192" t="s">
        <v>158</v>
      </c>
      <c r="AU221" s="192" t="s">
        <v>86</v>
      </c>
      <c r="AV221" s="193" t="s">
        <v>86</v>
      </c>
      <c r="AW221" s="193" t="s">
        <v>29</v>
      </c>
      <c r="AX221" s="193" t="s">
        <v>73</v>
      </c>
      <c r="AY221" s="192" t="s">
        <v>151</v>
      </c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3"/>
    </row>
    <row r="222" spans="1:66" ht="13" customHeight="1">
      <c r="A222" s="14"/>
      <c r="B222" s="19"/>
      <c r="C222" s="56"/>
      <c r="D222" s="198" t="s">
        <v>158</v>
      </c>
      <c r="E222" s="199"/>
      <c r="F222" s="200" t="s">
        <v>161</v>
      </c>
      <c r="G222" s="56"/>
      <c r="H222" s="201">
        <v>1504.4</v>
      </c>
      <c r="I222" s="56"/>
      <c r="J222" s="113"/>
      <c r="K222" s="114"/>
      <c r="L222" s="58"/>
      <c r="M222" s="61"/>
      <c r="N222" s="10"/>
      <c r="O222" s="10"/>
      <c r="P222" s="10"/>
      <c r="Q222" s="10"/>
      <c r="R222" s="10"/>
      <c r="S222" s="10"/>
      <c r="T222" s="62"/>
      <c r="U222" s="61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0"/>
      <c r="AS222" s="10"/>
      <c r="AT222" s="202" t="s">
        <v>158</v>
      </c>
      <c r="AU222" s="202" t="s">
        <v>86</v>
      </c>
      <c r="AV222" s="193" t="s">
        <v>157</v>
      </c>
      <c r="AW222" s="193" t="s">
        <v>29</v>
      </c>
      <c r="AX222" s="193" t="s">
        <v>80</v>
      </c>
      <c r="AY222" s="202" t="s">
        <v>151</v>
      </c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3"/>
    </row>
    <row r="223" spans="1:66" ht="24.25" customHeight="1">
      <c r="A223" s="14"/>
      <c r="B223" s="58"/>
      <c r="C223" s="175" t="s">
        <v>289</v>
      </c>
      <c r="D223" s="175" t="s">
        <v>153</v>
      </c>
      <c r="E223" s="176" t="s">
        <v>290</v>
      </c>
      <c r="F223" s="176" t="s">
        <v>291</v>
      </c>
      <c r="G223" s="177" t="s">
        <v>196</v>
      </c>
      <c r="H223" s="178">
        <v>270</v>
      </c>
      <c r="I223" s="179"/>
      <c r="J223" s="180" cm="1">
        <f t="array" ref="J223">ROUND(I223*H223,2)</f>
        <v>0</v>
      </c>
      <c r="K223" s="181"/>
      <c r="L223" s="58"/>
      <c r="M223" s="182"/>
      <c r="N223" s="183" t="s">
        <v>39</v>
      </c>
      <c r="O223" s="10"/>
      <c r="P223" s="184" cm="1">
        <f t="array" ref="P223">O223*H223</f>
        <v>0</v>
      </c>
      <c r="Q223" s="184">
        <v>0</v>
      </c>
      <c r="R223" s="184" cm="1">
        <f t="array" ref="R223">Q223*H223</f>
        <v>0</v>
      </c>
      <c r="S223" s="184">
        <v>0</v>
      </c>
      <c r="T223" s="185" cm="1">
        <f t="array" ref="T223">S223*H223</f>
        <v>0</v>
      </c>
      <c r="U223" s="61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86" t="s">
        <v>157</v>
      </c>
      <c r="AS223" s="10"/>
      <c r="AT223" s="186" t="s">
        <v>153</v>
      </c>
      <c r="AU223" s="186" t="s">
        <v>86</v>
      </c>
      <c r="AV223" s="10"/>
      <c r="AW223" s="10"/>
      <c r="AX223" s="10"/>
      <c r="AY223" s="146" t="s">
        <v>151</v>
      </c>
      <c r="AZ223" s="10"/>
      <c r="BA223" s="10"/>
      <c r="BB223" s="10"/>
      <c r="BC223" s="10"/>
      <c r="BD223" s="10"/>
      <c r="BE223" s="187" cm="1">
        <f t="array" ref="BE223">IF(N223="základná",J223,0)</f>
        <v>0</v>
      </c>
      <c r="BF223" s="187" cm="1">
        <f t="array" ref="BF223">IF(N223="znížená",J223,0)</f>
        <v>0</v>
      </c>
      <c r="BG223" s="187" cm="1">
        <f t="array" ref="BG223">IF(N223="zákl. prenesená",J223,0)</f>
        <v>0</v>
      </c>
      <c r="BH223" s="187" cm="1">
        <f t="array" ref="BH223">IF(N223="zníž. prenesená",J223,0)</f>
        <v>0</v>
      </c>
      <c r="BI223" s="187" cm="1">
        <f t="array" ref="BI223">IF(N223="nulová",J223,0)</f>
        <v>0</v>
      </c>
      <c r="BJ223" s="146" t="s">
        <v>86</v>
      </c>
      <c r="BK223" s="187" cm="1">
        <f t="array" ref="BK223">ROUND(I223*H223,2)</f>
        <v>0</v>
      </c>
      <c r="BL223" s="146" t="s">
        <v>157</v>
      </c>
      <c r="BM223" s="186" t="s">
        <v>292</v>
      </c>
      <c r="BN223" s="13"/>
    </row>
    <row r="224" spans="1:66" ht="13" customHeight="1">
      <c r="A224" s="14"/>
      <c r="B224" s="19"/>
      <c r="C224" s="59"/>
      <c r="D224" s="188" t="s">
        <v>158</v>
      </c>
      <c r="E224" s="189"/>
      <c r="F224" s="190" t="s">
        <v>293</v>
      </c>
      <c r="G224" s="59"/>
      <c r="H224" s="191">
        <v>270</v>
      </c>
      <c r="I224" s="59"/>
      <c r="J224" s="115"/>
      <c r="K224" s="116"/>
      <c r="L224" s="58"/>
      <c r="M224" s="61"/>
      <c r="N224" s="10"/>
      <c r="O224" s="10"/>
      <c r="P224" s="10"/>
      <c r="Q224" s="10"/>
      <c r="R224" s="10"/>
      <c r="S224" s="10"/>
      <c r="T224" s="62"/>
      <c r="U224" s="61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0"/>
      <c r="AS224" s="10"/>
      <c r="AT224" s="192" t="s">
        <v>158</v>
      </c>
      <c r="AU224" s="192" t="s">
        <v>86</v>
      </c>
      <c r="AV224" s="193" t="s">
        <v>86</v>
      </c>
      <c r="AW224" s="193" t="s">
        <v>29</v>
      </c>
      <c r="AX224" s="193" t="s">
        <v>73</v>
      </c>
      <c r="AY224" s="192" t="s">
        <v>151</v>
      </c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3"/>
    </row>
    <row r="225" spans="1:66" ht="13" customHeight="1">
      <c r="A225" s="14"/>
      <c r="B225" s="19"/>
      <c r="C225" s="56"/>
      <c r="D225" s="198" t="s">
        <v>158</v>
      </c>
      <c r="E225" s="199"/>
      <c r="F225" s="200" t="s">
        <v>161</v>
      </c>
      <c r="G225" s="56"/>
      <c r="H225" s="201">
        <v>270</v>
      </c>
      <c r="I225" s="56"/>
      <c r="J225" s="113"/>
      <c r="K225" s="114"/>
      <c r="L225" s="58"/>
      <c r="M225" s="61"/>
      <c r="N225" s="10"/>
      <c r="O225" s="10"/>
      <c r="P225" s="10"/>
      <c r="Q225" s="10"/>
      <c r="R225" s="10"/>
      <c r="S225" s="10"/>
      <c r="T225" s="62"/>
      <c r="U225" s="61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0"/>
      <c r="AS225" s="10"/>
      <c r="AT225" s="202" t="s">
        <v>158</v>
      </c>
      <c r="AU225" s="202" t="s">
        <v>86</v>
      </c>
      <c r="AV225" s="193" t="s">
        <v>157</v>
      </c>
      <c r="AW225" s="193" t="s">
        <v>29</v>
      </c>
      <c r="AX225" s="193" t="s">
        <v>80</v>
      </c>
      <c r="AY225" s="202" t="s">
        <v>151</v>
      </c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3"/>
    </row>
    <row r="226" spans="1:66" ht="24.25" customHeight="1">
      <c r="A226" s="14"/>
      <c r="B226" s="58"/>
      <c r="C226" s="175" t="s">
        <v>228</v>
      </c>
      <c r="D226" s="175" t="s">
        <v>153</v>
      </c>
      <c r="E226" s="176" t="s">
        <v>294</v>
      </c>
      <c r="F226" s="176" t="s">
        <v>295</v>
      </c>
      <c r="G226" s="177" t="s">
        <v>196</v>
      </c>
      <c r="H226" s="178">
        <v>2844.8</v>
      </c>
      <c r="I226" s="179"/>
      <c r="J226" s="180" cm="1">
        <f t="array" ref="J226">ROUND(I226*H226,2)</f>
        <v>0</v>
      </c>
      <c r="K226" s="181"/>
      <c r="L226" s="58"/>
      <c r="M226" s="182"/>
      <c r="N226" s="183" t="s">
        <v>39</v>
      </c>
      <c r="O226" s="10"/>
      <c r="P226" s="184" cm="1">
        <f t="array" ref="P226">O226*H226</f>
        <v>0</v>
      </c>
      <c r="Q226" s="184">
        <v>0</v>
      </c>
      <c r="R226" s="184" cm="1">
        <f t="array" ref="R226">Q226*H226</f>
        <v>0</v>
      </c>
      <c r="S226" s="184">
        <v>0</v>
      </c>
      <c r="T226" s="185" cm="1">
        <f t="array" ref="T226">S226*H226</f>
        <v>0</v>
      </c>
      <c r="U226" s="61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86" t="s">
        <v>157</v>
      </c>
      <c r="AS226" s="10"/>
      <c r="AT226" s="186" t="s">
        <v>153</v>
      </c>
      <c r="AU226" s="186" t="s">
        <v>86</v>
      </c>
      <c r="AV226" s="10"/>
      <c r="AW226" s="10"/>
      <c r="AX226" s="10"/>
      <c r="AY226" s="146" t="s">
        <v>151</v>
      </c>
      <c r="AZ226" s="10"/>
      <c r="BA226" s="10"/>
      <c r="BB226" s="10"/>
      <c r="BC226" s="10"/>
      <c r="BD226" s="10"/>
      <c r="BE226" s="187" cm="1">
        <f t="array" ref="BE226">IF(N226="základná",J226,0)</f>
        <v>0</v>
      </c>
      <c r="BF226" s="187" cm="1">
        <f t="array" ref="BF226">IF(N226="znížená",J226,0)</f>
        <v>0</v>
      </c>
      <c r="BG226" s="187" cm="1">
        <f t="array" ref="BG226">IF(N226="zákl. prenesená",J226,0)</f>
        <v>0</v>
      </c>
      <c r="BH226" s="187" cm="1">
        <f t="array" ref="BH226">IF(N226="zníž. prenesená",J226,0)</f>
        <v>0</v>
      </c>
      <c r="BI226" s="187" cm="1">
        <f t="array" ref="BI226">IF(N226="nulová",J226,0)</f>
        <v>0</v>
      </c>
      <c r="BJ226" s="146" t="s">
        <v>86</v>
      </c>
      <c r="BK226" s="187" cm="1">
        <f t="array" ref="BK226">ROUND(I226*H226,2)</f>
        <v>0</v>
      </c>
      <c r="BL226" s="146" t="s">
        <v>157</v>
      </c>
      <c r="BM226" s="186" t="s">
        <v>296</v>
      </c>
      <c r="BN226" s="13"/>
    </row>
    <row r="227" spans="1:66" ht="13" customHeight="1">
      <c r="A227" s="14"/>
      <c r="B227" s="19"/>
      <c r="C227" s="59"/>
      <c r="D227" s="188" t="s">
        <v>158</v>
      </c>
      <c r="E227" s="189"/>
      <c r="F227" s="190" t="s">
        <v>297</v>
      </c>
      <c r="G227" s="59"/>
      <c r="H227" s="191">
        <v>2844.8</v>
      </c>
      <c r="I227" s="59"/>
      <c r="J227" s="115"/>
      <c r="K227" s="116"/>
      <c r="L227" s="58"/>
      <c r="M227" s="61"/>
      <c r="N227" s="10"/>
      <c r="O227" s="10"/>
      <c r="P227" s="10"/>
      <c r="Q227" s="10"/>
      <c r="R227" s="10"/>
      <c r="S227" s="10"/>
      <c r="T227" s="62"/>
      <c r="U227" s="61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0"/>
      <c r="AS227" s="10"/>
      <c r="AT227" s="192" t="s">
        <v>158</v>
      </c>
      <c r="AU227" s="192" t="s">
        <v>86</v>
      </c>
      <c r="AV227" s="193" t="s">
        <v>86</v>
      </c>
      <c r="AW227" s="193" t="s">
        <v>29</v>
      </c>
      <c r="AX227" s="193" t="s">
        <v>73</v>
      </c>
      <c r="AY227" s="192" t="s">
        <v>151</v>
      </c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3"/>
    </row>
    <row r="228" spans="1:66" ht="13" customHeight="1">
      <c r="A228" s="14"/>
      <c r="B228" s="19"/>
      <c r="C228" s="56"/>
      <c r="D228" s="198" t="s">
        <v>158</v>
      </c>
      <c r="E228" s="199"/>
      <c r="F228" s="200" t="s">
        <v>161</v>
      </c>
      <c r="G228" s="56"/>
      <c r="H228" s="201">
        <v>2844.8</v>
      </c>
      <c r="I228" s="56"/>
      <c r="J228" s="113"/>
      <c r="K228" s="114"/>
      <c r="L228" s="58"/>
      <c r="M228" s="61"/>
      <c r="N228" s="10"/>
      <c r="O228" s="10"/>
      <c r="P228" s="10"/>
      <c r="Q228" s="10"/>
      <c r="R228" s="10"/>
      <c r="S228" s="10"/>
      <c r="T228" s="62"/>
      <c r="U228" s="61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0"/>
      <c r="AS228" s="10"/>
      <c r="AT228" s="202" t="s">
        <v>158</v>
      </c>
      <c r="AU228" s="202" t="s">
        <v>86</v>
      </c>
      <c r="AV228" s="193" t="s">
        <v>157</v>
      </c>
      <c r="AW228" s="193" t="s">
        <v>29</v>
      </c>
      <c r="AX228" s="193" t="s">
        <v>80</v>
      </c>
      <c r="AY228" s="202" t="s">
        <v>151</v>
      </c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3"/>
    </row>
    <row r="229" spans="1:66" ht="55.5" customHeight="1">
      <c r="A229" s="14"/>
      <c r="B229" s="58"/>
      <c r="C229" s="175" t="s">
        <v>298</v>
      </c>
      <c r="D229" s="175" t="s">
        <v>153</v>
      </c>
      <c r="E229" s="176" t="s">
        <v>299</v>
      </c>
      <c r="F229" s="176" t="s">
        <v>300</v>
      </c>
      <c r="G229" s="177" t="s">
        <v>196</v>
      </c>
      <c r="H229" s="178">
        <v>1468.27</v>
      </c>
      <c r="I229" s="179"/>
      <c r="J229" s="180" cm="1">
        <f t="array" ref="J229">ROUND(I229*H229,2)</f>
        <v>0</v>
      </c>
      <c r="K229" s="181"/>
      <c r="L229" s="58"/>
      <c r="M229" s="182"/>
      <c r="N229" s="183" t="s">
        <v>39</v>
      </c>
      <c r="O229" s="10"/>
      <c r="P229" s="184" cm="1">
        <f t="array" ref="P229">O229*H229</f>
        <v>0</v>
      </c>
      <c r="Q229" s="184">
        <v>0</v>
      </c>
      <c r="R229" s="184" cm="1">
        <f t="array" ref="R229">Q229*H229</f>
        <v>0</v>
      </c>
      <c r="S229" s="184">
        <v>0</v>
      </c>
      <c r="T229" s="185" cm="1">
        <f t="array" ref="T229">S229*H229</f>
        <v>0</v>
      </c>
      <c r="U229" s="61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86" t="s">
        <v>157</v>
      </c>
      <c r="AS229" s="10"/>
      <c r="AT229" s="186" t="s">
        <v>153</v>
      </c>
      <c r="AU229" s="186" t="s">
        <v>86</v>
      </c>
      <c r="AV229" s="10"/>
      <c r="AW229" s="10"/>
      <c r="AX229" s="10"/>
      <c r="AY229" s="146" t="s">
        <v>151</v>
      </c>
      <c r="AZ229" s="10"/>
      <c r="BA229" s="10"/>
      <c r="BB229" s="10"/>
      <c r="BC229" s="10"/>
      <c r="BD229" s="10"/>
      <c r="BE229" s="187" cm="1">
        <f t="array" ref="BE229">IF(N229="základná",J229,0)</f>
        <v>0</v>
      </c>
      <c r="BF229" s="187" cm="1">
        <f t="array" ref="BF229">IF(N229="znížená",J229,0)</f>
        <v>0</v>
      </c>
      <c r="BG229" s="187" cm="1">
        <f t="array" ref="BG229">IF(N229="zákl. prenesená",J229,0)</f>
        <v>0</v>
      </c>
      <c r="BH229" s="187" cm="1">
        <f t="array" ref="BH229">IF(N229="zníž. prenesená",J229,0)</f>
        <v>0</v>
      </c>
      <c r="BI229" s="187" cm="1">
        <f t="array" ref="BI229">IF(N229="nulová",J229,0)</f>
        <v>0</v>
      </c>
      <c r="BJ229" s="146" t="s">
        <v>86</v>
      </c>
      <c r="BK229" s="187" cm="1">
        <f t="array" ref="BK229">ROUND(I229*H229,2)</f>
        <v>0</v>
      </c>
      <c r="BL229" s="146" t="s">
        <v>157</v>
      </c>
      <c r="BM229" s="186" t="s">
        <v>301</v>
      </c>
      <c r="BN229" s="13"/>
    </row>
    <row r="230" spans="1:66" ht="13" customHeight="1">
      <c r="A230" s="14"/>
      <c r="B230" s="19"/>
      <c r="C230" s="59"/>
      <c r="D230" s="188" t="s">
        <v>158</v>
      </c>
      <c r="E230" s="189"/>
      <c r="F230" s="190" t="s">
        <v>302</v>
      </c>
      <c r="G230" s="59"/>
      <c r="H230" s="191">
        <v>1468.27</v>
      </c>
      <c r="I230" s="59"/>
      <c r="J230" s="115"/>
      <c r="K230" s="116"/>
      <c r="L230" s="58"/>
      <c r="M230" s="61"/>
      <c r="N230" s="10"/>
      <c r="O230" s="10"/>
      <c r="P230" s="10"/>
      <c r="Q230" s="10"/>
      <c r="R230" s="10"/>
      <c r="S230" s="10"/>
      <c r="T230" s="62"/>
      <c r="U230" s="61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0"/>
      <c r="AS230" s="10"/>
      <c r="AT230" s="192" t="s">
        <v>158</v>
      </c>
      <c r="AU230" s="192" t="s">
        <v>86</v>
      </c>
      <c r="AV230" s="193" t="s">
        <v>86</v>
      </c>
      <c r="AW230" s="193" t="s">
        <v>29</v>
      </c>
      <c r="AX230" s="193" t="s">
        <v>73</v>
      </c>
      <c r="AY230" s="192" t="s">
        <v>151</v>
      </c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3"/>
    </row>
    <row r="231" spans="1:66" ht="13" customHeight="1">
      <c r="A231" s="14"/>
      <c r="B231" s="19"/>
      <c r="C231" s="56"/>
      <c r="D231" s="198" t="s">
        <v>158</v>
      </c>
      <c r="E231" s="199"/>
      <c r="F231" s="200" t="s">
        <v>161</v>
      </c>
      <c r="G231" s="56"/>
      <c r="H231" s="201">
        <v>1468.27</v>
      </c>
      <c r="I231" s="56"/>
      <c r="J231" s="113"/>
      <c r="K231" s="114"/>
      <c r="L231" s="58"/>
      <c r="M231" s="61"/>
      <c r="N231" s="10"/>
      <c r="O231" s="10"/>
      <c r="P231" s="10"/>
      <c r="Q231" s="10"/>
      <c r="R231" s="10"/>
      <c r="S231" s="10"/>
      <c r="T231" s="62"/>
      <c r="U231" s="61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0"/>
      <c r="AS231" s="10"/>
      <c r="AT231" s="202" t="s">
        <v>158</v>
      </c>
      <c r="AU231" s="202" t="s">
        <v>86</v>
      </c>
      <c r="AV231" s="193" t="s">
        <v>157</v>
      </c>
      <c r="AW231" s="193" t="s">
        <v>29</v>
      </c>
      <c r="AX231" s="193" t="s">
        <v>80</v>
      </c>
      <c r="AY231" s="202" t="s">
        <v>151</v>
      </c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3"/>
    </row>
    <row r="232" spans="1:66" ht="55.5" customHeight="1">
      <c r="A232" s="14"/>
      <c r="B232" s="58"/>
      <c r="C232" s="175" t="s">
        <v>234</v>
      </c>
      <c r="D232" s="175" t="s">
        <v>153</v>
      </c>
      <c r="E232" s="176" t="s">
        <v>303</v>
      </c>
      <c r="F232" s="176" t="s">
        <v>304</v>
      </c>
      <c r="G232" s="177" t="s">
        <v>196</v>
      </c>
      <c r="H232" s="178">
        <v>82</v>
      </c>
      <c r="I232" s="179"/>
      <c r="J232" s="180" cm="1">
        <f t="array" ref="J232">ROUND(I232*H232,2)</f>
        <v>0</v>
      </c>
      <c r="K232" s="181"/>
      <c r="L232" s="58"/>
      <c r="M232" s="182"/>
      <c r="N232" s="183" t="s">
        <v>39</v>
      </c>
      <c r="O232" s="10"/>
      <c r="P232" s="184" cm="1">
        <f t="array" ref="P232">O232*H232</f>
        <v>0</v>
      </c>
      <c r="Q232" s="184">
        <v>0</v>
      </c>
      <c r="R232" s="184" cm="1">
        <f t="array" ref="R232">Q232*H232</f>
        <v>0</v>
      </c>
      <c r="S232" s="184">
        <v>0</v>
      </c>
      <c r="T232" s="185" cm="1">
        <f t="array" ref="T232">S232*H232</f>
        <v>0</v>
      </c>
      <c r="U232" s="61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86" t="s">
        <v>157</v>
      </c>
      <c r="AS232" s="10"/>
      <c r="AT232" s="186" t="s">
        <v>153</v>
      </c>
      <c r="AU232" s="186" t="s">
        <v>86</v>
      </c>
      <c r="AV232" s="10"/>
      <c r="AW232" s="10"/>
      <c r="AX232" s="10"/>
      <c r="AY232" s="146" t="s">
        <v>151</v>
      </c>
      <c r="AZ232" s="10"/>
      <c r="BA232" s="10"/>
      <c r="BB232" s="10"/>
      <c r="BC232" s="10"/>
      <c r="BD232" s="10"/>
      <c r="BE232" s="187" cm="1">
        <f t="array" ref="BE232">IF(N232="základná",J232,0)</f>
        <v>0</v>
      </c>
      <c r="BF232" s="187" cm="1">
        <f t="array" ref="BF232">IF(N232="znížená",J232,0)</f>
        <v>0</v>
      </c>
      <c r="BG232" s="187" cm="1">
        <f t="array" ref="BG232">IF(N232="zákl. prenesená",J232,0)</f>
        <v>0</v>
      </c>
      <c r="BH232" s="187" cm="1">
        <f t="array" ref="BH232">IF(N232="zníž. prenesená",J232,0)</f>
        <v>0</v>
      </c>
      <c r="BI232" s="187" cm="1">
        <f t="array" ref="BI232">IF(N232="nulová",J232,0)</f>
        <v>0</v>
      </c>
      <c r="BJ232" s="146" t="s">
        <v>86</v>
      </c>
      <c r="BK232" s="187" cm="1">
        <f t="array" ref="BK232">ROUND(I232*H232,2)</f>
        <v>0</v>
      </c>
      <c r="BL232" s="146" t="s">
        <v>157</v>
      </c>
      <c r="BM232" s="186" t="s">
        <v>305</v>
      </c>
      <c r="BN232" s="13"/>
    </row>
    <row r="233" spans="1:66" ht="13" customHeight="1">
      <c r="A233" s="14"/>
      <c r="B233" s="19"/>
      <c r="C233" s="59"/>
      <c r="D233" s="188" t="s">
        <v>158</v>
      </c>
      <c r="E233" s="189"/>
      <c r="F233" s="190" t="s">
        <v>208</v>
      </c>
      <c r="G233" s="59"/>
      <c r="H233" s="191">
        <v>82</v>
      </c>
      <c r="I233" s="59"/>
      <c r="J233" s="115"/>
      <c r="K233" s="116"/>
      <c r="L233" s="58"/>
      <c r="M233" s="61"/>
      <c r="N233" s="10"/>
      <c r="O233" s="10"/>
      <c r="P233" s="10"/>
      <c r="Q233" s="10"/>
      <c r="R233" s="10"/>
      <c r="S233" s="10"/>
      <c r="T233" s="62"/>
      <c r="U233" s="61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0"/>
      <c r="AS233" s="10"/>
      <c r="AT233" s="192" t="s">
        <v>158</v>
      </c>
      <c r="AU233" s="192" t="s">
        <v>86</v>
      </c>
      <c r="AV233" s="193" t="s">
        <v>86</v>
      </c>
      <c r="AW233" s="193" t="s">
        <v>29</v>
      </c>
      <c r="AX233" s="193" t="s">
        <v>73</v>
      </c>
      <c r="AY233" s="192" t="s">
        <v>151</v>
      </c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3"/>
    </row>
    <row r="234" spans="1:66" ht="13" customHeight="1">
      <c r="A234" s="14"/>
      <c r="B234" s="19"/>
      <c r="C234" s="10"/>
      <c r="D234" s="194" t="s">
        <v>158</v>
      </c>
      <c r="E234" s="203"/>
      <c r="F234" s="204" t="s">
        <v>161</v>
      </c>
      <c r="G234" s="10"/>
      <c r="H234" s="197">
        <v>82</v>
      </c>
      <c r="I234" s="10"/>
      <c r="J234" s="21"/>
      <c r="K234" s="22"/>
      <c r="L234" s="58"/>
      <c r="M234" s="61"/>
      <c r="N234" s="10"/>
      <c r="O234" s="10"/>
      <c r="P234" s="10"/>
      <c r="Q234" s="10"/>
      <c r="R234" s="10"/>
      <c r="S234" s="10"/>
      <c r="T234" s="62"/>
      <c r="U234" s="61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0"/>
      <c r="AS234" s="10"/>
      <c r="AT234" s="202" t="s">
        <v>158</v>
      </c>
      <c r="AU234" s="202" t="s">
        <v>86</v>
      </c>
      <c r="AV234" s="193" t="s">
        <v>157</v>
      </c>
      <c r="AW234" s="193" t="s">
        <v>29</v>
      </c>
      <c r="AX234" s="193" t="s">
        <v>80</v>
      </c>
      <c r="AY234" s="202" t="s">
        <v>151</v>
      </c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3"/>
    </row>
    <row r="235" spans="1:66" ht="22.75" customHeight="1">
      <c r="A235" s="14"/>
      <c r="B235" s="19"/>
      <c r="C235" s="56"/>
      <c r="D235" s="172" t="s">
        <v>72</v>
      </c>
      <c r="E235" s="173" t="s">
        <v>167</v>
      </c>
      <c r="F235" s="173" t="s">
        <v>306</v>
      </c>
      <c r="G235" s="56"/>
      <c r="H235" s="56"/>
      <c r="I235" s="56"/>
      <c r="J235" s="174" cm="1">
        <f t="array" ref="J235">BK235</f>
        <v>0</v>
      </c>
      <c r="K235" s="114"/>
      <c r="L235" s="58"/>
      <c r="M235" s="61"/>
      <c r="N235" s="10"/>
      <c r="O235" s="10"/>
      <c r="P235" s="168" cm="1">
        <f t="array" ref="P235">SUM(P236:P249)</f>
        <v>0</v>
      </c>
      <c r="Q235" s="10"/>
      <c r="R235" s="168" cm="1">
        <f t="array" ref="R235">SUM(R236:R249)</f>
        <v>0</v>
      </c>
      <c r="S235" s="10"/>
      <c r="T235" s="169" cm="1">
        <f t="array" ref="T235">SUM(T236:T249)</f>
        <v>0</v>
      </c>
      <c r="U235" s="61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65" t="s">
        <v>80</v>
      </c>
      <c r="AS235" s="10"/>
      <c r="AT235" s="170" t="s">
        <v>72</v>
      </c>
      <c r="AU235" s="170" t="s">
        <v>80</v>
      </c>
      <c r="AV235" s="10"/>
      <c r="AW235" s="10"/>
      <c r="AX235" s="10"/>
      <c r="AY235" s="165" t="s">
        <v>151</v>
      </c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71" cm="1">
        <f t="array" ref="BK235">SUM(BK236:BK249)</f>
        <v>0</v>
      </c>
      <c r="BL235" s="10"/>
      <c r="BM235" s="10"/>
      <c r="BN235" s="13"/>
    </row>
    <row r="236" spans="1:66" ht="33" customHeight="1">
      <c r="A236" s="14"/>
      <c r="B236" s="58"/>
      <c r="C236" s="175" t="s">
        <v>307</v>
      </c>
      <c r="D236" s="175" t="s">
        <v>153</v>
      </c>
      <c r="E236" s="176" t="s">
        <v>308</v>
      </c>
      <c r="F236" s="176" t="s">
        <v>309</v>
      </c>
      <c r="G236" s="177" t="s">
        <v>156</v>
      </c>
      <c r="H236" s="178">
        <v>379.36799999999999</v>
      </c>
      <c r="I236" s="179"/>
      <c r="J236" s="180" cm="1">
        <f t="array" ref="J236">ROUND(I236*H236,2)</f>
        <v>0</v>
      </c>
      <c r="K236" s="181"/>
      <c r="L236" s="58"/>
      <c r="M236" s="182"/>
      <c r="N236" s="183" t="s">
        <v>39</v>
      </c>
      <c r="O236" s="10"/>
      <c r="P236" s="184" cm="1">
        <f t="array" ref="P236">O236*H236</f>
        <v>0</v>
      </c>
      <c r="Q236" s="184">
        <v>0</v>
      </c>
      <c r="R236" s="184" cm="1">
        <f t="array" ref="R236">Q236*H236</f>
        <v>0</v>
      </c>
      <c r="S236" s="184">
        <v>0</v>
      </c>
      <c r="T236" s="185" cm="1">
        <f t="array" ref="T236">S236*H236</f>
        <v>0</v>
      </c>
      <c r="U236" s="61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86" t="s">
        <v>157</v>
      </c>
      <c r="AS236" s="10"/>
      <c r="AT236" s="186" t="s">
        <v>153</v>
      </c>
      <c r="AU236" s="186" t="s">
        <v>86</v>
      </c>
      <c r="AV236" s="10"/>
      <c r="AW236" s="10"/>
      <c r="AX236" s="10"/>
      <c r="AY236" s="146" t="s">
        <v>151</v>
      </c>
      <c r="AZ236" s="10"/>
      <c r="BA236" s="10"/>
      <c r="BB236" s="10"/>
      <c r="BC236" s="10"/>
      <c r="BD236" s="10"/>
      <c r="BE236" s="187" cm="1">
        <f t="array" ref="BE236">IF(N236="základná",J236,0)</f>
        <v>0</v>
      </c>
      <c r="BF236" s="187" cm="1">
        <f t="array" ref="BF236">IF(N236="znížená",J236,0)</f>
        <v>0</v>
      </c>
      <c r="BG236" s="187" cm="1">
        <f t="array" ref="BG236">IF(N236="zákl. prenesená",J236,0)</f>
        <v>0</v>
      </c>
      <c r="BH236" s="187" cm="1">
        <f t="array" ref="BH236">IF(N236="zníž. prenesená",J236,0)</f>
        <v>0</v>
      </c>
      <c r="BI236" s="187" cm="1">
        <f t="array" ref="BI236">IF(N236="nulová",J236,0)</f>
        <v>0</v>
      </c>
      <c r="BJ236" s="146" t="s">
        <v>86</v>
      </c>
      <c r="BK236" s="187" cm="1">
        <f t="array" ref="BK236">ROUND(I236*H236,2)</f>
        <v>0</v>
      </c>
      <c r="BL236" s="146" t="s">
        <v>157</v>
      </c>
      <c r="BM236" s="186" t="s">
        <v>310</v>
      </c>
      <c r="BN236" s="13"/>
    </row>
    <row r="237" spans="1:66" ht="13" customHeight="1">
      <c r="A237" s="14"/>
      <c r="B237" s="19"/>
      <c r="C237" s="59"/>
      <c r="D237" s="188" t="s">
        <v>158</v>
      </c>
      <c r="E237" s="189"/>
      <c r="F237" s="190" t="s">
        <v>311</v>
      </c>
      <c r="G237" s="59"/>
      <c r="H237" s="191">
        <v>367.06799999999998</v>
      </c>
      <c r="I237" s="59"/>
      <c r="J237" s="115"/>
      <c r="K237" s="116"/>
      <c r="L237" s="58"/>
      <c r="M237" s="61"/>
      <c r="N237" s="10"/>
      <c r="O237" s="10"/>
      <c r="P237" s="10"/>
      <c r="Q237" s="10"/>
      <c r="R237" s="10"/>
      <c r="S237" s="10"/>
      <c r="T237" s="62"/>
      <c r="U237" s="61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0"/>
      <c r="AS237" s="10"/>
      <c r="AT237" s="192" t="s">
        <v>158</v>
      </c>
      <c r="AU237" s="192" t="s">
        <v>86</v>
      </c>
      <c r="AV237" s="193" t="s">
        <v>86</v>
      </c>
      <c r="AW237" s="193" t="s">
        <v>29</v>
      </c>
      <c r="AX237" s="193" t="s">
        <v>73</v>
      </c>
      <c r="AY237" s="192" t="s">
        <v>151</v>
      </c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3"/>
    </row>
    <row r="238" spans="1:66" ht="13" customHeight="1">
      <c r="A238" s="14"/>
      <c r="B238" s="19"/>
      <c r="C238" s="10"/>
      <c r="D238" s="194" t="s">
        <v>158</v>
      </c>
      <c r="E238" s="195"/>
      <c r="F238" s="196" t="s">
        <v>312</v>
      </c>
      <c r="G238" s="10"/>
      <c r="H238" s="197">
        <v>12.3</v>
      </c>
      <c r="I238" s="10"/>
      <c r="J238" s="21"/>
      <c r="K238" s="22"/>
      <c r="L238" s="58"/>
      <c r="M238" s="61"/>
      <c r="N238" s="10"/>
      <c r="O238" s="10"/>
      <c r="P238" s="10"/>
      <c r="Q238" s="10"/>
      <c r="R238" s="10"/>
      <c r="S238" s="10"/>
      <c r="T238" s="62"/>
      <c r="U238" s="61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0"/>
      <c r="AS238" s="10"/>
      <c r="AT238" s="192" t="s">
        <v>158</v>
      </c>
      <c r="AU238" s="192" t="s">
        <v>86</v>
      </c>
      <c r="AV238" s="193" t="s">
        <v>86</v>
      </c>
      <c r="AW238" s="193" t="s">
        <v>29</v>
      </c>
      <c r="AX238" s="193" t="s">
        <v>73</v>
      </c>
      <c r="AY238" s="192" t="s">
        <v>151</v>
      </c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3"/>
    </row>
    <row r="239" spans="1:66" ht="13" customHeight="1">
      <c r="A239" s="14"/>
      <c r="B239" s="19"/>
      <c r="C239" s="56"/>
      <c r="D239" s="198" t="s">
        <v>158</v>
      </c>
      <c r="E239" s="199"/>
      <c r="F239" s="200" t="s">
        <v>161</v>
      </c>
      <c r="G239" s="56"/>
      <c r="H239" s="201">
        <v>379.36799999999999</v>
      </c>
      <c r="I239" s="56"/>
      <c r="J239" s="113"/>
      <c r="K239" s="114"/>
      <c r="L239" s="58"/>
      <c r="M239" s="61"/>
      <c r="N239" s="10"/>
      <c r="O239" s="10"/>
      <c r="P239" s="10"/>
      <c r="Q239" s="10"/>
      <c r="R239" s="10"/>
      <c r="S239" s="10"/>
      <c r="T239" s="62"/>
      <c r="U239" s="61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0"/>
      <c r="AS239" s="10"/>
      <c r="AT239" s="202" t="s">
        <v>158</v>
      </c>
      <c r="AU239" s="202" t="s">
        <v>86</v>
      </c>
      <c r="AV239" s="193" t="s">
        <v>157</v>
      </c>
      <c r="AW239" s="193" t="s">
        <v>29</v>
      </c>
      <c r="AX239" s="193" t="s">
        <v>80</v>
      </c>
      <c r="AY239" s="202" t="s">
        <v>151</v>
      </c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3"/>
    </row>
    <row r="240" spans="1:66" ht="24.25" customHeight="1">
      <c r="A240" s="14"/>
      <c r="B240" s="58"/>
      <c r="C240" s="175" t="s">
        <v>240</v>
      </c>
      <c r="D240" s="175" t="s">
        <v>153</v>
      </c>
      <c r="E240" s="176" t="s">
        <v>313</v>
      </c>
      <c r="F240" s="176" t="s">
        <v>314</v>
      </c>
      <c r="G240" s="177" t="s">
        <v>156</v>
      </c>
      <c r="H240" s="178">
        <v>379.36799999999999</v>
      </c>
      <c r="I240" s="179"/>
      <c r="J240" s="180" cm="1">
        <f t="array" ref="J240">ROUND(I240*H240,2)</f>
        <v>0</v>
      </c>
      <c r="K240" s="181"/>
      <c r="L240" s="58"/>
      <c r="M240" s="182"/>
      <c r="N240" s="183" t="s">
        <v>39</v>
      </c>
      <c r="O240" s="10"/>
      <c r="P240" s="184" cm="1">
        <f t="array" ref="P240">O240*H240</f>
        <v>0</v>
      </c>
      <c r="Q240" s="184">
        <v>0</v>
      </c>
      <c r="R240" s="184" cm="1">
        <f t="array" ref="R240">Q240*H240</f>
        <v>0</v>
      </c>
      <c r="S240" s="184">
        <v>0</v>
      </c>
      <c r="T240" s="185" cm="1">
        <f t="array" ref="T240">S240*H240</f>
        <v>0</v>
      </c>
      <c r="U240" s="61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86" t="s">
        <v>157</v>
      </c>
      <c r="AS240" s="10"/>
      <c r="AT240" s="186" t="s">
        <v>153</v>
      </c>
      <c r="AU240" s="186" t="s">
        <v>86</v>
      </c>
      <c r="AV240" s="10"/>
      <c r="AW240" s="10"/>
      <c r="AX240" s="10"/>
      <c r="AY240" s="146" t="s">
        <v>151</v>
      </c>
      <c r="AZ240" s="10"/>
      <c r="BA240" s="10"/>
      <c r="BB240" s="10"/>
      <c r="BC240" s="10"/>
      <c r="BD240" s="10"/>
      <c r="BE240" s="187" cm="1">
        <f t="array" ref="BE240">IF(N240="základná",J240,0)</f>
        <v>0</v>
      </c>
      <c r="BF240" s="187" cm="1">
        <f t="array" ref="BF240">IF(N240="znížená",J240,0)</f>
        <v>0</v>
      </c>
      <c r="BG240" s="187" cm="1">
        <f t="array" ref="BG240">IF(N240="zákl. prenesená",J240,0)</f>
        <v>0</v>
      </c>
      <c r="BH240" s="187" cm="1">
        <f t="array" ref="BH240">IF(N240="zníž. prenesená",J240,0)</f>
        <v>0</v>
      </c>
      <c r="BI240" s="187" cm="1">
        <f t="array" ref="BI240">IF(N240="nulová",J240,0)</f>
        <v>0</v>
      </c>
      <c r="BJ240" s="146" t="s">
        <v>86</v>
      </c>
      <c r="BK240" s="187" cm="1">
        <f t="array" ref="BK240">ROUND(I240*H240,2)</f>
        <v>0</v>
      </c>
      <c r="BL240" s="146" t="s">
        <v>157</v>
      </c>
      <c r="BM240" s="186" t="s">
        <v>315</v>
      </c>
      <c r="BN240" s="13"/>
    </row>
    <row r="241" spans="1:66" ht="33" customHeight="1">
      <c r="A241" s="14"/>
      <c r="B241" s="58"/>
      <c r="C241" s="175" t="s">
        <v>316</v>
      </c>
      <c r="D241" s="175" t="s">
        <v>153</v>
      </c>
      <c r="E241" s="176" t="s">
        <v>317</v>
      </c>
      <c r="F241" s="176" t="s">
        <v>318</v>
      </c>
      <c r="G241" s="177" t="s">
        <v>156</v>
      </c>
      <c r="H241" s="178">
        <v>379.36799999999999</v>
      </c>
      <c r="I241" s="179"/>
      <c r="J241" s="180" cm="1">
        <f t="array" ref="J241">ROUND(I241*H241,2)</f>
        <v>0</v>
      </c>
      <c r="K241" s="181"/>
      <c r="L241" s="58"/>
      <c r="M241" s="182"/>
      <c r="N241" s="183" t="s">
        <v>39</v>
      </c>
      <c r="O241" s="10"/>
      <c r="P241" s="184" cm="1">
        <f t="array" ref="P241">O241*H241</f>
        <v>0</v>
      </c>
      <c r="Q241" s="184">
        <v>0</v>
      </c>
      <c r="R241" s="184" cm="1">
        <f t="array" ref="R241">Q241*H241</f>
        <v>0</v>
      </c>
      <c r="S241" s="184">
        <v>0</v>
      </c>
      <c r="T241" s="185" cm="1">
        <f t="array" ref="T241">S241*H241</f>
        <v>0</v>
      </c>
      <c r="U241" s="61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86" t="s">
        <v>157</v>
      </c>
      <c r="AS241" s="10"/>
      <c r="AT241" s="186" t="s">
        <v>153</v>
      </c>
      <c r="AU241" s="186" t="s">
        <v>86</v>
      </c>
      <c r="AV241" s="10"/>
      <c r="AW241" s="10"/>
      <c r="AX241" s="10"/>
      <c r="AY241" s="146" t="s">
        <v>151</v>
      </c>
      <c r="AZ241" s="10"/>
      <c r="BA241" s="10"/>
      <c r="BB241" s="10"/>
      <c r="BC241" s="10"/>
      <c r="BD241" s="10"/>
      <c r="BE241" s="187" cm="1">
        <f t="array" ref="BE241">IF(N241="základná",J241,0)</f>
        <v>0</v>
      </c>
      <c r="BF241" s="187" cm="1">
        <f t="array" ref="BF241">IF(N241="znížená",J241,0)</f>
        <v>0</v>
      </c>
      <c r="BG241" s="187" cm="1">
        <f t="array" ref="BG241">IF(N241="zákl. prenesená",J241,0)</f>
        <v>0</v>
      </c>
      <c r="BH241" s="187" cm="1">
        <f t="array" ref="BH241">IF(N241="zníž. prenesená",J241,0)</f>
        <v>0</v>
      </c>
      <c r="BI241" s="187" cm="1">
        <f t="array" ref="BI241">IF(N241="nulová",J241,0)</f>
        <v>0</v>
      </c>
      <c r="BJ241" s="146" t="s">
        <v>86</v>
      </c>
      <c r="BK241" s="187" cm="1">
        <f t="array" ref="BK241">ROUND(I241*H241,2)</f>
        <v>0</v>
      </c>
      <c r="BL241" s="146" t="s">
        <v>157</v>
      </c>
      <c r="BM241" s="186" t="s">
        <v>319</v>
      </c>
      <c r="BN241" s="13"/>
    </row>
    <row r="242" spans="1:66" ht="13" customHeight="1">
      <c r="A242" s="14"/>
      <c r="B242" s="19"/>
      <c r="C242" s="59"/>
      <c r="D242" s="188" t="s">
        <v>158</v>
      </c>
      <c r="E242" s="189"/>
      <c r="F242" s="190" t="s">
        <v>320</v>
      </c>
      <c r="G242" s="59"/>
      <c r="H242" s="191">
        <v>367.06799999999998</v>
      </c>
      <c r="I242" s="59"/>
      <c r="J242" s="115"/>
      <c r="K242" s="116"/>
      <c r="L242" s="58"/>
      <c r="M242" s="61"/>
      <c r="N242" s="10"/>
      <c r="O242" s="10"/>
      <c r="P242" s="10"/>
      <c r="Q242" s="10"/>
      <c r="R242" s="10"/>
      <c r="S242" s="10"/>
      <c r="T242" s="62"/>
      <c r="U242" s="61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0"/>
      <c r="AS242" s="10"/>
      <c r="AT242" s="192" t="s">
        <v>158</v>
      </c>
      <c r="AU242" s="192" t="s">
        <v>86</v>
      </c>
      <c r="AV242" s="193" t="s">
        <v>86</v>
      </c>
      <c r="AW242" s="193" t="s">
        <v>29</v>
      </c>
      <c r="AX242" s="193" t="s">
        <v>73</v>
      </c>
      <c r="AY242" s="192" t="s">
        <v>151</v>
      </c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3"/>
    </row>
    <row r="243" spans="1:66" ht="13" customHeight="1">
      <c r="A243" s="14"/>
      <c r="B243" s="19"/>
      <c r="C243" s="10"/>
      <c r="D243" s="194" t="s">
        <v>158</v>
      </c>
      <c r="E243" s="195"/>
      <c r="F243" s="196" t="s">
        <v>312</v>
      </c>
      <c r="G243" s="10"/>
      <c r="H243" s="197">
        <v>12.3</v>
      </c>
      <c r="I243" s="10"/>
      <c r="J243" s="21"/>
      <c r="K243" s="22"/>
      <c r="L243" s="58"/>
      <c r="M243" s="61"/>
      <c r="N243" s="10"/>
      <c r="O243" s="10"/>
      <c r="P243" s="10"/>
      <c r="Q243" s="10"/>
      <c r="R243" s="10"/>
      <c r="S243" s="10"/>
      <c r="T243" s="62"/>
      <c r="U243" s="61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0"/>
      <c r="AS243" s="10"/>
      <c r="AT243" s="192" t="s">
        <v>158</v>
      </c>
      <c r="AU243" s="192" t="s">
        <v>86</v>
      </c>
      <c r="AV243" s="193" t="s">
        <v>86</v>
      </c>
      <c r="AW243" s="193" t="s">
        <v>29</v>
      </c>
      <c r="AX243" s="193" t="s">
        <v>73</v>
      </c>
      <c r="AY243" s="192" t="s">
        <v>151</v>
      </c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3"/>
    </row>
    <row r="244" spans="1:66" ht="13" customHeight="1">
      <c r="A244" s="14"/>
      <c r="B244" s="19"/>
      <c r="C244" s="56"/>
      <c r="D244" s="198" t="s">
        <v>158</v>
      </c>
      <c r="E244" s="199"/>
      <c r="F244" s="200" t="s">
        <v>161</v>
      </c>
      <c r="G244" s="56"/>
      <c r="H244" s="201">
        <v>379.36799999999999</v>
      </c>
      <c r="I244" s="56"/>
      <c r="J244" s="113"/>
      <c r="K244" s="114"/>
      <c r="L244" s="58"/>
      <c r="M244" s="61"/>
      <c r="N244" s="10"/>
      <c r="O244" s="10"/>
      <c r="P244" s="10"/>
      <c r="Q244" s="10"/>
      <c r="R244" s="10"/>
      <c r="S244" s="10"/>
      <c r="T244" s="62"/>
      <c r="U244" s="61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0"/>
      <c r="AS244" s="10"/>
      <c r="AT244" s="202" t="s">
        <v>158</v>
      </c>
      <c r="AU244" s="202" t="s">
        <v>86</v>
      </c>
      <c r="AV244" s="193" t="s">
        <v>157</v>
      </c>
      <c r="AW244" s="193" t="s">
        <v>29</v>
      </c>
      <c r="AX244" s="193" t="s">
        <v>80</v>
      </c>
      <c r="AY244" s="202" t="s">
        <v>151</v>
      </c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3"/>
    </row>
    <row r="245" spans="1:66" ht="33" customHeight="1">
      <c r="A245" s="14"/>
      <c r="B245" s="58"/>
      <c r="C245" s="175" t="s">
        <v>245</v>
      </c>
      <c r="D245" s="175" t="s">
        <v>153</v>
      </c>
      <c r="E245" s="176" t="s">
        <v>321</v>
      </c>
      <c r="F245" s="176" t="s">
        <v>322</v>
      </c>
      <c r="G245" s="177" t="s">
        <v>239</v>
      </c>
      <c r="H245" s="178">
        <v>2.097</v>
      </c>
      <c r="I245" s="179"/>
      <c r="J245" s="180" cm="1">
        <f t="array" ref="J245">ROUND(I245*H245,2)</f>
        <v>0</v>
      </c>
      <c r="K245" s="181"/>
      <c r="L245" s="58"/>
      <c r="M245" s="182"/>
      <c r="N245" s="183" t="s">
        <v>39</v>
      </c>
      <c r="O245" s="10"/>
      <c r="P245" s="184" cm="1">
        <f t="array" ref="P245">O245*H245</f>
        <v>0</v>
      </c>
      <c r="Q245" s="184">
        <v>0</v>
      </c>
      <c r="R245" s="184" cm="1">
        <f t="array" ref="R245">Q245*H245</f>
        <v>0</v>
      </c>
      <c r="S245" s="184">
        <v>0</v>
      </c>
      <c r="T245" s="185" cm="1">
        <f t="array" ref="T245">S245*H245</f>
        <v>0</v>
      </c>
      <c r="U245" s="61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86" t="s">
        <v>157</v>
      </c>
      <c r="AS245" s="10"/>
      <c r="AT245" s="186" t="s">
        <v>153</v>
      </c>
      <c r="AU245" s="186" t="s">
        <v>86</v>
      </c>
      <c r="AV245" s="10"/>
      <c r="AW245" s="10"/>
      <c r="AX245" s="10"/>
      <c r="AY245" s="146" t="s">
        <v>151</v>
      </c>
      <c r="AZ245" s="10"/>
      <c r="BA245" s="10"/>
      <c r="BB245" s="10"/>
      <c r="BC245" s="10"/>
      <c r="BD245" s="10"/>
      <c r="BE245" s="187" cm="1">
        <f t="array" ref="BE245">IF(N245="základná",J245,0)</f>
        <v>0</v>
      </c>
      <c r="BF245" s="187" cm="1">
        <f t="array" ref="BF245">IF(N245="znížená",J245,0)</f>
        <v>0</v>
      </c>
      <c r="BG245" s="187" cm="1">
        <f t="array" ref="BG245">IF(N245="zákl. prenesená",J245,0)</f>
        <v>0</v>
      </c>
      <c r="BH245" s="187" cm="1">
        <f t="array" ref="BH245">IF(N245="zníž. prenesená",J245,0)</f>
        <v>0</v>
      </c>
      <c r="BI245" s="187" cm="1">
        <f t="array" ref="BI245">IF(N245="nulová",J245,0)</f>
        <v>0</v>
      </c>
      <c r="BJ245" s="146" t="s">
        <v>86</v>
      </c>
      <c r="BK245" s="187" cm="1">
        <f t="array" ref="BK245">ROUND(I245*H245,2)</f>
        <v>0</v>
      </c>
      <c r="BL245" s="146" t="s">
        <v>157</v>
      </c>
      <c r="BM245" s="186" t="s">
        <v>323</v>
      </c>
      <c r="BN245" s="13"/>
    </row>
    <row r="246" spans="1:66" ht="33" customHeight="1">
      <c r="A246" s="14"/>
      <c r="B246" s="58"/>
      <c r="C246" s="175" t="s">
        <v>324</v>
      </c>
      <c r="D246" s="175" t="s">
        <v>153</v>
      </c>
      <c r="E246" s="176" t="s">
        <v>325</v>
      </c>
      <c r="F246" s="176" t="s">
        <v>326</v>
      </c>
      <c r="G246" s="177" t="s">
        <v>239</v>
      </c>
      <c r="H246" s="178">
        <v>22.945</v>
      </c>
      <c r="I246" s="179"/>
      <c r="J246" s="180" cm="1">
        <f t="array" ref="J246">ROUND(I246*H246,2)</f>
        <v>0</v>
      </c>
      <c r="K246" s="181"/>
      <c r="L246" s="58"/>
      <c r="M246" s="182"/>
      <c r="N246" s="183" t="s">
        <v>39</v>
      </c>
      <c r="O246" s="10"/>
      <c r="P246" s="184" cm="1">
        <f t="array" ref="P246">O246*H246</f>
        <v>0</v>
      </c>
      <c r="Q246" s="184">
        <v>0</v>
      </c>
      <c r="R246" s="184" cm="1">
        <f t="array" ref="R246">Q246*H246</f>
        <v>0</v>
      </c>
      <c r="S246" s="184">
        <v>0</v>
      </c>
      <c r="T246" s="185" cm="1">
        <f t="array" ref="T246">S246*H246</f>
        <v>0</v>
      </c>
      <c r="U246" s="61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86" t="s">
        <v>157</v>
      </c>
      <c r="AS246" s="10"/>
      <c r="AT246" s="186" t="s">
        <v>153</v>
      </c>
      <c r="AU246" s="186" t="s">
        <v>86</v>
      </c>
      <c r="AV246" s="10"/>
      <c r="AW246" s="10"/>
      <c r="AX246" s="10"/>
      <c r="AY246" s="146" t="s">
        <v>151</v>
      </c>
      <c r="AZ246" s="10"/>
      <c r="BA246" s="10"/>
      <c r="BB246" s="10"/>
      <c r="BC246" s="10"/>
      <c r="BD246" s="10"/>
      <c r="BE246" s="187" cm="1">
        <f t="array" ref="BE246">IF(N246="základná",J246,0)</f>
        <v>0</v>
      </c>
      <c r="BF246" s="187" cm="1">
        <f t="array" ref="BF246">IF(N246="znížená",J246,0)</f>
        <v>0</v>
      </c>
      <c r="BG246" s="187" cm="1">
        <f t="array" ref="BG246">IF(N246="zákl. prenesená",J246,0)</f>
        <v>0</v>
      </c>
      <c r="BH246" s="187" cm="1">
        <f t="array" ref="BH246">IF(N246="zníž. prenesená",J246,0)</f>
        <v>0</v>
      </c>
      <c r="BI246" s="187" cm="1">
        <f t="array" ref="BI246">IF(N246="nulová",J246,0)</f>
        <v>0</v>
      </c>
      <c r="BJ246" s="146" t="s">
        <v>86</v>
      </c>
      <c r="BK246" s="187" cm="1">
        <f t="array" ref="BK246">ROUND(I246*H246,2)</f>
        <v>0</v>
      </c>
      <c r="BL246" s="146" t="s">
        <v>157</v>
      </c>
      <c r="BM246" s="186" t="s">
        <v>327</v>
      </c>
      <c r="BN246" s="13"/>
    </row>
    <row r="247" spans="1:66" ht="13" customHeight="1">
      <c r="A247" s="14"/>
      <c r="B247" s="19"/>
      <c r="C247" s="59"/>
      <c r="D247" s="188" t="s">
        <v>158</v>
      </c>
      <c r="E247" s="189"/>
      <c r="F247" s="190" t="s">
        <v>328</v>
      </c>
      <c r="G247" s="59"/>
      <c r="H247" s="191">
        <v>22.411999999999999</v>
      </c>
      <c r="I247" s="59"/>
      <c r="J247" s="115"/>
      <c r="K247" s="116"/>
      <c r="L247" s="58"/>
      <c r="M247" s="61"/>
      <c r="N247" s="10"/>
      <c r="O247" s="10"/>
      <c r="P247" s="10"/>
      <c r="Q247" s="10"/>
      <c r="R247" s="10"/>
      <c r="S247" s="10"/>
      <c r="T247" s="62"/>
      <c r="U247" s="61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0"/>
      <c r="AS247" s="10"/>
      <c r="AT247" s="192" t="s">
        <v>158</v>
      </c>
      <c r="AU247" s="192" t="s">
        <v>86</v>
      </c>
      <c r="AV247" s="193" t="s">
        <v>86</v>
      </c>
      <c r="AW247" s="193" t="s">
        <v>29</v>
      </c>
      <c r="AX247" s="193" t="s">
        <v>73</v>
      </c>
      <c r="AY247" s="192" t="s">
        <v>151</v>
      </c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3"/>
    </row>
    <row r="248" spans="1:66" ht="13" customHeight="1">
      <c r="A248" s="14"/>
      <c r="B248" s="19"/>
      <c r="C248" s="10"/>
      <c r="D248" s="194" t="s">
        <v>158</v>
      </c>
      <c r="E248" s="195"/>
      <c r="F248" s="196" t="s">
        <v>329</v>
      </c>
      <c r="G248" s="10"/>
      <c r="H248" s="197">
        <v>0.53300000000000003</v>
      </c>
      <c r="I248" s="10"/>
      <c r="J248" s="21"/>
      <c r="K248" s="22"/>
      <c r="L248" s="58"/>
      <c r="M248" s="61"/>
      <c r="N248" s="10"/>
      <c r="O248" s="10"/>
      <c r="P248" s="10"/>
      <c r="Q248" s="10"/>
      <c r="R248" s="10"/>
      <c r="S248" s="10"/>
      <c r="T248" s="62"/>
      <c r="U248" s="61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0"/>
      <c r="AS248" s="10"/>
      <c r="AT248" s="192" t="s">
        <v>158</v>
      </c>
      <c r="AU248" s="192" t="s">
        <v>86</v>
      </c>
      <c r="AV248" s="193" t="s">
        <v>86</v>
      </c>
      <c r="AW248" s="193" t="s">
        <v>29</v>
      </c>
      <c r="AX248" s="193" t="s">
        <v>73</v>
      </c>
      <c r="AY248" s="192" t="s">
        <v>151</v>
      </c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3"/>
    </row>
    <row r="249" spans="1:66" ht="13" customHeight="1">
      <c r="A249" s="14"/>
      <c r="B249" s="19"/>
      <c r="C249" s="10"/>
      <c r="D249" s="194" t="s">
        <v>158</v>
      </c>
      <c r="E249" s="203"/>
      <c r="F249" s="204" t="s">
        <v>161</v>
      </c>
      <c r="G249" s="10"/>
      <c r="H249" s="197">
        <v>22.945</v>
      </c>
      <c r="I249" s="10"/>
      <c r="J249" s="21"/>
      <c r="K249" s="22"/>
      <c r="L249" s="58"/>
      <c r="M249" s="61"/>
      <c r="N249" s="10"/>
      <c r="O249" s="10"/>
      <c r="P249" s="10"/>
      <c r="Q249" s="10"/>
      <c r="R249" s="10"/>
      <c r="S249" s="10"/>
      <c r="T249" s="62"/>
      <c r="U249" s="61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0"/>
      <c r="AS249" s="10"/>
      <c r="AT249" s="202" t="s">
        <v>158</v>
      </c>
      <c r="AU249" s="202" t="s">
        <v>86</v>
      </c>
      <c r="AV249" s="193" t="s">
        <v>157</v>
      </c>
      <c r="AW249" s="193" t="s">
        <v>29</v>
      </c>
      <c r="AX249" s="193" t="s">
        <v>80</v>
      </c>
      <c r="AY249" s="202" t="s">
        <v>151</v>
      </c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3"/>
    </row>
    <row r="250" spans="1:66" ht="22.75" customHeight="1">
      <c r="A250" s="14"/>
      <c r="B250" s="19"/>
      <c r="C250" s="56"/>
      <c r="D250" s="172" t="s">
        <v>72</v>
      </c>
      <c r="E250" s="173" t="s">
        <v>171</v>
      </c>
      <c r="F250" s="173" t="s">
        <v>330</v>
      </c>
      <c r="G250" s="56"/>
      <c r="H250" s="56"/>
      <c r="I250" s="56"/>
      <c r="J250" s="174" cm="1">
        <f t="array" ref="J250">BK250</f>
        <v>0</v>
      </c>
      <c r="K250" s="114"/>
      <c r="L250" s="58"/>
      <c r="M250" s="61"/>
      <c r="N250" s="10"/>
      <c r="O250" s="10"/>
      <c r="P250" s="168" cm="1">
        <f t="array" ref="P250">SUM(P251:P253)</f>
        <v>0</v>
      </c>
      <c r="Q250" s="10"/>
      <c r="R250" s="168" cm="1">
        <f t="array" ref="R250">SUM(R251:R253)</f>
        <v>0</v>
      </c>
      <c r="S250" s="10"/>
      <c r="T250" s="169" cm="1">
        <f t="array" ref="T250">SUM(T251:T253)</f>
        <v>0</v>
      </c>
      <c r="U250" s="61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65" t="s">
        <v>80</v>
      </c>
      <c r="AS250" s="10"/>
      <c r="AT250" s="170" t="s">
        <v>72</v>
      </c>
      <c r="AU250" s="170" t="s">
        <v>80</v>
      </c>
      <c r="AV250" s="10"/>
      <c r="AW250" s="10"/>
      <c r="AX250" s="10"/>
      <c r="AY250" s="165" t="s">
        <v>151</v>
      </c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71" cm="1">
        <f t="array" ref="BK250">SUM(BK251:BK253)</f>
        <v>0</v>
      </c>
      <c r="BL250" s="10"/>
      <c r="BM250" s="10"/>
      <c r="BN250" s="13"/>
    </row>
    <row r="251" spans="1:66" ht="24.25" customHeight="1">
      <c r="A251" s="14"/>
      <c r="B251" s="58"/>
      <c r="C251" s="175" t="s">
        <v>251</v>
      </c>
      <c r="D251" s="175" t="s">
        <v>153</v>
      </c>
      <c r="E251" s="176" t="s">
        <v>331</v>
      </c>
      <c r="F251" s="176" t="s">
        <v>332</v>
      </c>
      <c r="G251" s="177" t="s">
        <v>333</v>
      </c>
      <c r="H251" s="178">
        <v>16</v>
      </c>
      <c r="I251" s="179"/>
      <c r="J251" s="180" cm="1">
        <f t="array" ref="J251">ROUND(I251*H251,2)</f>
        <v>0</v>
      </c>
      <c r="K251" s="181"/>
      <c r="L251" s="58"/>
      <c r="M251" s="182"/>
      <c r="N251" s="183" t="s">
        <v>39</v>
      </c>
      <c r="O251" s="10"/>
      <c r="P251" s="184" cm="1">
        <f t="array" ref="P251">O251*H251</f>
        <v>0</v>
      </c>
      <c r="Q251" s="184">
        <v>0</v>
      </c>
      <c r="R251" s="184" cm="1">
        <f t="array" ref="R251">Q251*H251</f>
        <v>0</v>
      </c>
      <c r="S251" s="184">
        <v>0</v>
      </c>
      <c r="T251" s="185" cm="1">
        <f t="array" ref="T251">S251*H251</f>
        <v>0</v>
      </c>
      <c r="U251" s="61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86" t="s">
        <v>157</v>
      </c>
      <c r="AS251" s="10"/>
      <c r="AT251" s="186" t="s">
        <v>153</v>
      </c>
      <c r="AU251" s="186" t="s">
        <v>86</v>
      </c>
      <c r="AV251" s="10"/>
      <c r="AW251" s="10"/>
      <c r="AX251" s="10"/>
      <c r="AY251" s="146" t="s">
        <v>151</v>
      </c>
      <c r="AZ251" s="10"/>
      <c r="BA251" s="10"/>
      <c r="BB251" s="10"/>
      <c r="BC251" s="10"/>
      <c r="BD251" s="10"/>
      <c r="BE251" s="187" cm="1">
        <f t="array" ref="BE251">IF(N251="základná",J251,0)</f>
        <v>0</v>
      </c>
      <c r="BF251" s="187" cm="1">
        <f t="array" ref="BF251">IF(N251="znížená",J251,0)</f>
        <v>0</v>
      </c>
      <c r="BG251" s="187" cm="1">
        <f t="array" ref="BG251">IF(N251="zákl. prenesená",J251,0)</f>
        <v>0</v>
      </c>
      <c r="BH251" s="187" cm="1">
        <f t="array" ref="BH251">IF(N251="zníž. prenesená",J251,0)</f>
        <v>0</v>
      </c>
      <c r="BI251" s="187" cm="1">
        <f t="array" ref="BI251">IF(N251="nulová",J251,0)</f>
        <v>0</v>
      </c>
      <c r="BJ251" s="146" t="s">
        <v>86</v>
      </c>
      <c r="BK251" s="187" cm="1">
        <f t="array" ref="BK251">ROUND(I251*H251,2)</f>
        <v>0</v>
      </c>
      <c r="BL251" s="146" t="s">
        <v>157</v>
      </c>
      <c r="BM251" s="186" t="s">
        <v>334</v>
      </c>
      <c r="BN251" s="13"/>
    </row>
    <row r="252" spans="1:66" ht="33" customHeight="1">
      <c r="A252" s="14"/>
      <c r="B252" s="58"/>
      <c r="C252" s="175" t="s">
        <v>335</v>
      </c>
      <c r="D252" s="175" t="s">
        <v>153</v>
      </c>
      <c r="E252" s="176" t="s">
        <v>336</v>
      </c>
      <c r="F252" s="176" t="s">
        <v>337</v>
      </c>
      <c r="G252" s="177" t="s">
        <v>333</v>
      </c>
      <c r="H252" s="178">
        <v>5</v>
      </c>
      <c r="I252" s="179"/>
      <c r="J252" s="180" cm="1">
        <f t="array" ref="J252">ROUND(I252*H252,2)</f>
        <v>0</v>
      </c>
      <c r="K252" s="181"/>
      <c r="L252" s="58"/>
      <c r="M252" s="182"/>
      <c r="N252" s="183" t="s">
        <v>39</v>
      </c>
      <c r="O252" s="10"/>
      <c r="P252" s="184" cm="1">
        <f t="array" ref="P252">O252*H252</f>
        <v>0</v>
      </c>
      <c r="Q252" s="184">
        <v>0</v>
      </c>
      <c r="R252" s="184" cm="1">
        <f t="array" ref="R252">Q252*H252</f>
        <v>0</v>
      </c>
      <c r="S252" s="184">
        <v>0</v>
      </c>
      <c r="T252" s="185" cm="1">
        <f t="array" ref="T252">S252*H252</f>
        <v>0</v>
      </c>
      <c r="U252" s="61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86" t="s">
        <v>157</v>
      </c>
      <c r="AS252" s="10"/>
      <c r="AT252" s="186" t="s">
        <v>153</v>
      </c>
      <c r="AU252" s="186" t="s">
        <v>86</v>
      </c>
      <c r="AV252" s="10"/>
      <c r="AW252" s="10"/>
      <c r="AX252" s="10"/>
      <c r="AY252" s="146" t="s">
        <v>151</v>
      </c>
      <c r="AZ252" s="10"/>
      <c r="BA252" s="10"/>
      <c r="BB252" s="10"/>
      <c r="BC252" s="10"/>
      <c r="BD252" s="10"/>
      <c r="BE252" s="187" cm="1">
        <f t="array" ref="BE252">IF(N252="základná",J252,0)</f>
        <v>0</v>
      </c>
      <c r="BF252" s="187" cm="1">
        <f t="array" ref="BF252">IF(N252="znížená",J252,0)</f>
        <v>0</v>
      </c>
      <c r="BG252" s="187" cm="1">
        <f t="array" ref="BG252">IF(N252="zákl. prenesená",J252,0)</f>
        <v>0</v>
      </c>
      <c r="BH252" s="187" cm="1">
        <f t="array" ref="BH252">IF(N252="zníž. prenesená",J252,0)</f>
        <v>0</v>
      </c>
      <c r="BI252" s="187" cm="1">
        <f t="array" ref="BI252">IF(N252="nulová",J252,0)</f>
        <v>0</v>
      </c>
      <c r="BJ252" s="146" t="s">
        <v>86</v>
      </c>
      <c r="BK252" s="187" cm="1">
        <f t="array" ref="BK252">ROUND(I252*H252,2)</f>
        <v>0</v>
      </c>
      <c r="BL252" s="146" t="s">
        <v>157</v>
      </c>
      <c r="BM252" s="186" t="s">
        <v>338</v>
      </c>
      <c r="BN252" s="13"/>
    </row>
    <row r="253" spans="1:66" ht="24.25" customHeight="1">
      <c r="A253" s="14"/>
      <c r="B253" s="58"/>
      <c r="C253" s="205" t="s">
        <v>256</v>
      </c>
      <c r="D253" s="205" t="s">
        <v>210</v>
      </c>
      <c r="E253" s="206" t="s">
        <v>339</v>
      </c>
      <c r="F253" s="206" t="s">
        <v>340</v>
      </c>
      <c r="G253" s="207" t="s">
        <v>333</v>
      </c>
      <c r="H253" s="208">
        <v>5</v>
      </c>
      <c r="I253" s="179"/>
      <c r="J253" s="210" cm="1">
        <f t="array" ref="J253">ROUND(I253*H253,2)</f>
        <v>0</v>
      </c>
      <c r="K253" s="211"/>
      <c r="L253" s="212"/>
      <c r="M253" s="213"/>
      <c r="N253" s="214" t="s">
        <v>39</v>
      </c>
      <c r="O253" s="10"/>
      <c r="P253" s="184" cm="1">
        <f t="array" ref="P253">O253*H253</f>
        <v>0</v>
      </c>
      <c r="Q253" s="184">
        <v>0</v>
      </c>
      <c r="R253" s="184" cm="1">
        <f t="array" ref="R253">Q253*H253</f>
        <v>0</v>
      </c>
      <c r="S253" s="184">
        <v>0</v>
      </c>
      <c r="T253" s="185" cm="1">
        <f t="array" ref="T253">S253*H253</f>
        <v>0</v>
      </c>
      <c r="U253" s="61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86" t="s">
        <v>171</v>
      </c>
      <c r="AS253" s="10"/>
      <c r="AT253" s="186" t="s">
        <v>210</v>
      </c>
      <c r="AU253" s="186" t="s">
        <v>86</v>
      </c>
      <c r="AV253" s="10"/>
      <c r="AW253" s="10"/>
      <c r="AX253" s="10"/>
      <c r="AY253" s="146" t="s">
        <v>151</v>
      </c>
      <c r="AZ253" s="10"/>
      <c r="BA253" s="10"/>
      <c r="BB253" s="10"/>
      <c r="BC253" s="10"/>
      <c r="BD253" s="10"/>
      <c r="BE253" s="187" cm="1">
        <f t="array" ref="BE253">IF(N253="základná",J253,0)</f>
        <v>0</v>
      </c>
      <c r="BF253" s="187" cm="1">
        <f t="array" ref="BF253">IF(N253="znížená",J253,0)</f>
        <v>0</v>
      </c>
      <c r="BG253" s="187" cm="1">
        <f t="array" ref="BG253">IF(N253="zákl. prenesená",J253,0)</f>
        <v>0</v>
      </c>
      <c r="BH253" s="187" cm="1">
        <f t="array" ref="BH253">IF(N253="zníž. prenesená",J253,0)</f>
        <v>0</v>
      </c>
      <c r="BI253" s="187" cm="1">
        <f t="array" ref="BI253">IF(N253="nulová",J253,0)</f>
        <v>0</v>
      </c>
      <c r="BJ253" s="146" t="s">
        <v>86</v>
      </c>
      <c r="BK253" s="187" cm="1">
        <f t="array" ref="BK253">ROUND(I253*H253,2)</f>
        <v>0</v>
      </c>
      <c r="BL253" s="146" t="s">
        <v>157</v>
      </c>
      <c r="BM253" s="186" t="s">
        <v>341</v>
      </c>
      <c r="BN253" s="13"/>
    </row>
    <row r="254" spans="1:66" ht="22.75" customHeight="1">
      <c r="A254" s="14"/>
      <c r="B254" s="19"/>
      <c r="C254" s="150"/>
      <c r="D254" s="215" t="s">
        <v>72</v>
      </c>
      <c r="E254" s="149" t="s">
        <v>193</v>
      </c>
      <c r="F254" s="149" t="s">
        <v>342</v>
      </c>
      <c r="G254" s="150"/>
      <c r="H254" s="150"/>
      <c r="I254" s="150"/>
      <c r="J254" s="216" cm="1">
        <f t="array" ref="J254">BK254</f>
        <v>0</v>
      </c>
      <c r="K254" s="181"/>
      <c r="L254" s="58"/>
      <c r="M254" s="61"/>
      <c r="N254" s="10"/>
      <c r="O254" s="10"/>
      <c r="P254" s="168" cm="1">
        <f t="array" ref="P254">SUM(P255:P268)</f>
        <v>0</v>
      </c>
      <c r="Q254" s="10"/>
      <c r="R254" s="168" cm="1">
        <f t="array" ref="R254">SUM(R255:R268)</f>
        <v>0</v>
      </c>
      <c r="S254" s="10"/>
      <c r="T254" s="169" cm="1">
        <f t="array" ref="T254">SUM(T255:T268)</f>
        <v>0</v>
      </c>
      <c r="U254" s="61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65" t="s">
        <v>80</v>
      </c>
      <c r="AS254" s="10"/>
      <c r="AT254" s="170" t="s">
        <v>72</v>
      </c>
      <c r="AU254" s="170" t="s">
        <v>80</v>
      </c>
      <c r="AV254" s="10"/>
      <c r="AW254" s="10"/>
      <c r="AX254" s="10"/>
      <c r="AY254" s="165" t="s">
        <v>151</v>
      </c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71" cm="1">
        <f t="array" ref="BK254">SUM(BK255:BK268)</f>
        <v>0</v>
      </c>
      <c r="BL254" s="10"/>
      <c r="BM254" s="10"/>
      <c r="BN254" s="13"/>
    </row>
    <row r="255" spans="1:66" ht="37.75" customHeight="1">
      <c r="A255" s="14"/>
      <c r="B255" s="58"/>
      <c r="C255" s="175" t="s">
        <v>343</v>
      </c>
      <c r="D255" s="175" t="s">
        <v>153</v>
      </c>
      <c r="E255" s="176" t="s">
        <v>344</v>
      </c>
      <c r="F255" s="176" t="s">
        <v>345</v>
      </c>
      <c r="G255" s="177" t="s">
        <v>222</v>
      </c>
      <c r="H255" s="178">
        <v>94.45</v>
      </c>
      <c r="I255" s="179"/>
      <c r="J255" s="180" cm="1">
        <f t="array" ref="J255">ROUND(I255*H255,2)</f>
        <v>0</v>
      </c>
      <c r="K255" s="181"/>
      <c r="L255" s="58"/>
      <c r="M255" s="182"/>
      <c r="N255" s="183" t="s">
        <v>39</v>
      </c>
      <c r="O255" s="10"/>
      <c r="P255" s="184" cm="1">
        <f t="array" ref="P255">O255*H255</f>
        <v>0</v>
      </c>
      <c r="Q255" s="184">
        <v>0</v>
      </c>
      <c r="R255" s="184" cm="1">
        <f t="array" ref="R255">Q255*H255</f>
        <v>0</v>
      </c>
      <c r="S255" s="184">
        <v>0</v>
      </c>
      <c r="T255" s="185" cm="1">
        <f t="array" ref="T255">S255*H255</f>
        <v>0</v>
      </c>
      <c r="U255" s="61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86" t="s">
        <v>157</v>
      </c>
      <c r="AS255" s="10"/>
      <c r="AT255" s="186" t="s">
        <v>153</v>
      </c>
      <c r="AU255" s="186" t="s">
        <v>86</v>
      </c>
      <c r="AV255" s="10"/>
      <c r="AW255" s="10"/>
      <c r="AX255" s="10"/>
      <c r="AY255" s="146" t="s">
        <v>151</v>
      </c>
      <c r="AZ255" s="10"/>
      <c r="BA255" s="10"/>
      <c r="BB255" s="10"/>
      <c r="BC255" s="10"/>
      <c r="BD255" s="10"/>
      <c r="BE255" s="187" cm="1">
        <f t="array" ref="BE255">IF(N255="základná",J255,0)</f>
        <v>0</v>
      </c>
      <c r="BF255" s="187" cm="1">
        <f t="array" ref="BF255">IF(N255="znížená",J255,0)</f>
        <v>0</v>
      </c>
      <c r="BG255" s="187" cm="1">
        <f t="array" ref="BG255">IF(N255="zákl. prenesená",J255,0)</f>
        <v>0</v>
      </c>
      <c r="BH255" s="187" cm="1">
        <f t="array" ref="BH255">IF(N255="zníž. prenesená",J255,0)</f>
        <v>0</v>
      </c>
      <c r="BI255" s="187" cm="1">
        <f t="array" ref="BI255">IF(N255="nulová",J255,0)</f>
        <v>0</v>
      </c>
      <c r="BJ255" s="146" t="s">
        <v>86</v>
      </c>
      <c r="BK255" s="187" cm="1">
        <f t="array" ref="BK255">ROUND(I255*H255,2)</f>
        <v>0</v>
      </c>
      <c r="BL255" s="146" t="s">
        <v>157</v>
      </c>
      <c r="BM255" s="186" t="s">
        <v>208</v>
      </c>
      <c r="BN255" s="13"/>
    </row>
    <row r="256" spans="1:66" ht="13" customHeight="1">
      <c r="A256" s="14"/>
      <c r="B256" s="19"/>
      <c r="C256" s="59"/>
      <c r="D256" s="188" t="s">
        <v>158</v>
      </c>
      <c r="E256" s="189"/>
      <c r="F256" s="190" t="s">
        <v>346</v>
      </c>
      <c r="G256" s="59"/>
      <c r="H256" s="191">
        <v>94.45</v>
      </c>
      <c r="I256" s="59"/>
      <c r="J256" s="115"/>
      <c r="K256" s="116"/>
      <c r="L256" s="58"/>
      <c r="M256" s="61"/>
      <c r="N256" s="10"/>
      <c r="O256" s="10"/>
      <c r="P256" s="10"/>
      <c r="Q256" s="10"/>
      <c r="R256" s="10"/>
      <c r="S256" s="10"/>
      <c r="T256" s="62"/>
      <c r="U256" s="61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0"/>
      <c r="AS256" s="10"/>
      <c r="AT256" s="192" t="s">
        <v>158</v>
      </c>
      <c r="AU256" s="192" t="s">
        <v>86</v>
      </c>
      <c r="AV256" s="193" t="s">
        <v>86</v>
      </c>
      <c r="AW256" s="193" t="s">
        <v>29</v>
      </c>
      <c r="AX256" s="193" t="s">
        <v>73</v>
      </c>
      <c r="AY256" s="192" t="s">
        <v>151</v>
      </c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3"/>
    </row>
    <row r="257" spans="1:66" ht="13" customHeight="1">
      <c r="A257" s="14"/>
      <c r="B257" s="19"/>
      <c r="C257" s="56"/>
      <c r="D257" s="198" t="s">
        <v>158</v>
      </c>
      <c r="E257" s="199"/>
      <c r="F257" s="200" t="s">
        <v>161</v>
      </c>
      <c r="G257" s="56"/>
      <c r="H257" s="201">
        <v>94.45</v>
      </c>
      <c r="I257" s="56"/>
      <c r="J257" s="113"/>
      <c r="K257" s="114"/>
      <c r="L257" s="58"/>
      <c r="M257" s="61"/>
      <c r="N257" s="10"/>
      <c r="O257" s="10"/>
      <c r="P257" s="10"/>
      <c r="Q257" s="10"/>
      <c r="R257" s="10"/>
      <c r="S257" s="10"/>
      <c r="T257" s="62"/>
      <c r="U257" s="61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0"/>
      <c r="AS257" s="10"/>
      <c r="AT257" s="202" t="s">
        <v>158</v>
      </c>
      <c r="AU257" s="202" t="s">
        <v>86</v>
      </c>
      <c r="AV257" s="193" t="s">
        <v>157</v>
      </c>
      <c r="AW257" s="193" t="s">
        <v>29</v>
      </c>
      <c r="AX257" s="193" t="s">
        <v>80</v>
      </c>
      <c r="AY257" s="202" t="s">
        <v>151</v>
      </c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3"/>
    </row>
    <row r="258" spans="1:66" ht="16.5" customHeight="1">
      <c r="A258" s="14"/>
      <c r="B258" s="58"/>
      <c r="C258" s="205" t="s">
        <v>260</v>
      </c>
      <c r="D258" s="205" t="s">
        <v>210</v>
      </c>
      <c r="E258" s="206" t="s">
        <v>347</v>
      </c>
      <c r="F258" s="206" t="s">
        <v>348</v>
      </c>
      <c r="G258" s="207" t="s">
        <v>333</v>
      </c>
      <c r="H258" s="208">
        <v>95.394999999999996</v>
      </c>
      <c r="I258" s="179"/>
      <c r="J258" s="210" cm="1">
        <f t="array" ref="J258">ROUND(I258*H258,2)</f>
        <v>0</v>
      </c>
      <c r="K258" s="211"/>
      <c r="L258" s="212"/>
      <c r="M258" s="213"/>
      <c r="N258" s="214" t="s">
        <v>39</v>
      </c>
      <c r="O258" s="10"/>
      <c r="P258" s="184" cm="1">
        <f t="array" ref="P258">O258*H258</f>
        <v>0</v>
      </c>
      <c r="Q258" s="184">
        <v>0</v>
      </c>
      <c r="R258" s="184" cm="1">
        <f t="array" ref="R258">Q258*H258</f>
        <v>0</v>
      </c>
      <c r="S258" s="184">
        <v>0</v>
      </c>
      <c r="T258" s="185" cm="1">
        <f t="array" ref="T258">S258*H258</f>
        <v>0</v>
      </c>
      <c r="U258" s="61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86" t="s">
        <v>171</v>
      </c>
      <c r="AS258" s="10"/>
      <c r="AT258" s="186" t="s">
        <v>210</v>
      </c>
      <c r="AU258" s="186" t="s">
        <v>86</v>
      </c>
      <c r="AV258" s="10"/>
      <c r="AW258" s="10"/>
      <c r="AX258" s="10"/>
      <c r="AY258" s="146" t="s">
        <v>151</v>
      </c>
      <c r="AZ258" s="10"/>
      <c r="BA258" s="10"/>
      <c r="BB258" s="10"/>
      <c r="BC258" s="10"/>
      <c r="BD258" s="10"/>
      <c r="BE258" s="187" cm="1">
        <f t="array" ref="BE258">IF(N258="základná",J258,0)</f>
        <v>0</v>
      </c>
      <c r="BF258" s="187" cm="1">
        <f t="array" ref="BF258">IF(N258="znížená",J258,0)</f>
        <v>0</v>
      </c>
      <c r="BG258" s="187" cm="1">
        <f t="array" ref="BG258">IF(N258="zákl. prenesená",J258,0)</f>
        <v>0</v>
      </c>
      <c r="BH258" s="187" cm="1">
        <f t="array" ref="BH258">IF(N258="zníž. prenesená",J258,0)</f>
        <v>0</v>
      </c>
      <c r="BI258" s="187" cm="1">
        <f t="array" ref="BI258">IF(N258="nulová",J258,0)</f>
        <v>0</v>
      </c>
      <c r="BJ258" s="146" t="s">
        <v>86</v>
      </c>
      <c r="BK258" s="187" cm="1">
        <f t="array" ref="BK258">ROUND(I258*H258,2)</f>
        <v>0</v>
      </c>
      <c r="BL258" s="146" t="s">
        <v>157</v>
      </c>
      <c r="BM258" s="186" t="s">
        <v>349</v>
      </c>
      <c r="BN258" s="13"/>
    </row>
    <row r="259" spans="1:66" ht="13" customHeight="1">
      <c r="A259" s="14"/>
      <c r="B259" s="19"/>
      <c r="C259" s="59"/>
      <c r="D259" s="188" t="s">
        <v>158</v>
      </c>
      <c r="E259" s="189"/>
      <c r="F259" s="190" t="s">
        <v>350</v>
      </c>
      <c r="G259" s="59"/>
      <c r="H259" s="191">
        <v>95.394999999999996</v>
      </c>
      <c r="I259" s="59"/>
      <c r="J259" s="115"/>
      <c r="K259" s="116"/>
      <c r="L259" s="58"/>
      <c r="M259" s="61"/>
      <c r="N259" s="10"/>
      <c r="O259" s="10"/>
      <c r="P259" s="10"/>
      <c r="Q259" s="10"/>
      <c r="R259" s="10"/>
      <c r="S259" s="10"/>
      <c r="T259" s="62"/>
      <c r="U259" s="61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0"/>
      <c r="AS259" s="10"/>
      <c r="AT259" s="192" t="s">
        <v>158</v>
      </c>
      <c r="AU259" s="192" t="s">
        <v>86</v>
      </c>
      <c r="AV259" s="193" t="s">
        <v>86</v>
      </c>
      <c r="AW259" s="193" t="s">
        <v>29</v>
      </c>
      <c r="AX259" s="193" t="s">
        <v>73</v>
      </c>
      <c r="AY259" s="192" t="s">
        <v>151</v>
      </c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3"/>
    </row>
    <row r="260" spans="1:66" ht="13" customHeight="1">
      <c r="A260" s="14"/>
      <c r="B260" s="19"/>
      <c r="C260" s="56"/>
      <c r="D260" s="198" t="s">
        <v>158</v>
      </c>
      <c r="E260" s="199"/>
      <c r="F260" s="200" t="s">
        <v>161</v>
      </c>
      <c r="G260" s="56"/>
      <c r="H260" s="201">
        <v>95.394999999999996</v>
      </c>
      <c r="I260" s="56"/>
      <c r="J260" s="113"/>
      <c r="K260" s="114"/>
      <c r="L260" s="58"/>
      <c r="M260" s="61"/>
      <c r="N260" s="10"/>
      <c r="O260" s="10"/>
      <c r="P260" s="10"/>
      <c r="Q260" s="10"/>
      <c r="R260" s="10"/>
      <c r="S260" s="10"/>
      <c r="T260" s="62"/>
      <c r="U260" s="61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0"/>
      <c r="AS260" s="10"/>
      <c r="AT260" s="202" t="s">
        <v>158</v>
      </c>
      <c r="AU260" s="202" t="s">
        <v>86</v>
      </c>
      <c r="AV260" s="193" t="s">
        <v>157</v>
      </c>
      <c r="AW260" s="193" t="s">
        <v>29</v>
      </c>
      <c r="AX260" s="193" t="s">
        <v>80</v>
      </c>
      <c r="AY260" s="202" t="s">
        <v>151</v>
      </c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3"/>
    </row>
    <row r="261" spans="1:66" ht="33" customHeight="1">
      <c r="A261" s="14"/>
      <c r="B261" s="58"/>
      <c r="C261" s="175" t="s">
        <v>351</v>
      </c>
      <c r="D261" s="175" t="s">
        <v>153</v>
      </c>
      <c r="E261" s="176" t="s">
        <v>352</v>
      </c>
      <c r="F261" s="176" t="s">
        <v>353</v>
      </c>
      <c r="G261" s="177" t="s">
        <v>156</v>
      </c>
      <c r="H261" s="178">
        <v>9</v>
      </c>
      <c r="I261" s="179"/>
      <c r="J261" s="180" cm="1">
        <f t="array" ref="J261">ROUND(I261*H261,2)</f>
        <v>0</v>
      </c>
      <c r="K261" s="181"/>
      <c r="L261" s="58"/>
      <c r="M261" s="182"/>
      <c r="N261" s="183" t="s">
        <v>39</v>
      </c>
      <c r="O261" s="10"/>
      <c r="P261" s="184" cm="1">
        <f t="array" ref="P261">O261*H261</f>
        <v>0</v>
      </c>
      <c r="Q261" s="184">
        <v>0</v>
      </c>
      <c r="R261" s="184" cm="1">
        <f t="array" ref="R261">Q261*H261</f>
        <v>0</v>
      </c>
      <c r="S261" s="184">
        <v>0</v>
      </c>
      <c r="T261" s="185" cm="1">
        <f t="array" ref="T261">S261*H261</f>
        <v>0</v>
      </c>
      <c r="U261" s="61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86" t="s">
        <v>157</v>
      </c>
      <c r="AS261" s="10"/>
      <c r="AT261" s="186" t="s">
        <v>153</v>
      </c>
      <c r="AU261" s="186" t="s">
        <v>86</v>
      </c>
      <c r="AV261" s="10"/>
      <c r="AW261" s="10"/>
      <c r="AX261" s="10"/>
      <c r="AY261" s="146" t="s">
        <v>151</v>
      </c>
      <c r="AZ261" s="10"/>
      <c r="BA261" s="10"/>
      <c r="BB261" s="10"/>
      <c r="BC261" s="10"/>
      <c r="BD261" s="10"/>
      <c r="BE261" s="187" cm="1">
        <f t="array" ref="BE261">IF(N261="základná",J261,0)</f>
        <v>0</v>
      </c>
      <c r="BF261" s="187" cm="1">
        <f t="array" ref="BF261">IF(N261="znížená",J261,0)</f>
        <v>0</v>
      </c>
      <c r="BG261" s="187" cm="1">
        <f t="array" ref="BG261">IF(N261="zákl. prenesená",J261,0)</f>
        <v>0</v>
      </c>
      <c r="BH261" s="187" cm="1">
        <f t="array" ref="BH261">IF(N261="zníž. prenesená",J261,0)</f>
        <v>0</v>
      </c>
      <c r="BI261" s="187" cm="1">
        <f t="array" ref="BI261">IF(N261="nulová",J261,0)</f>
        <v>0</v>
      </c>
      <c r="BJ261" s="146" t="s">
        <v>86</v>
      </c>
      <c r="BK261" s="187" cm="1">
        <f t="array" ref="BK261">ROUND(I261*H261,2)</f>
        <v>0</v>
      </c>
      <c r="BL261" s="146" t="s">
        <v>157</v>
      </c>
      <c r="BM261" s="186" t="s">
        <v>354</v>
      </c>
      <c r="BN261" s="13"/>
    </row>
    <row r="262" spans="1:66" ht="13" customHeight="1">
      <c r="A262" s="14"/>
      <c r="B262" s="19"/>
      <c r="C262" s="59"/>
      <c r="D262" s="188" t="s">
        <v>158</v>
      </c>
      <c r="E262" s="189"/>
      <c r="F262" s="190" t="s">
        <v>355</v>
      </c>
      <c r="G262" s="59"/>
      <c r="H262" s="191">
        <v>9</v>
      </c>
      <c r="I262" s="59"/>
      <c r="J262" s="115"/>
      <c r="K262" s="116"/>
      <c r="L262" s="58"/>
      <c r="M262" s="61"/>
      <c r="N262" s="10"/>
      <c r="O262" s="10"/>
      <c r="P262" s="10"/>
      <c r="Q262" s="10"/>
      <c r="R262" s="10"/>
      <c r="S262" s="10"/>
      <c r="T262" s="62"/>
      <c r="U262" s="61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0"/>
      <c r="AS262" s="10"/>
      <c r="AT262" s="192" t="s">
        <v>158</v>
      </c>
      <c r="AU262" s="192" t="s">
        <v>86</v>
      </c>
      <c r="AV262" s="193" t="s">
        <v>86</v>
      </c>
      <c r="AW262" s="193" t="s">
        <v>29</v>
      </c>
      <c r="AX262" s="193" t="s">
        <v>73</v>
      </c>
      <c r="AY262" s="192" t="s">
        <v>151</v>
      </c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3"/>
    </row>
    <row r="263" spans="1:66" ht="13" customHeight="1">
      <c r="A263" s="14"/>
      <c r="B263" s="19"/>
      <c r="C263" s="56"/>
      <c r="D263" s="198" t="s">
        <v>158</v>
      </c>
      <c r="E263" s="199"/>
      <c r="F263" s="200" t="s">
        <v>161</v>
      </c>
      <c r="G263" s="56"/>
      <c r="H263" s="201">
        <v>9</v>
      </c>
      <c r="I263" s="56"/>
      <c r="J263" s="113"/>
      <c r="K263" s="114"/>
      <c r="L263" s="58"/>
      <c r="M263" s="61"/>
      <c r="N263" s="10"/>
      <c r="O263" s="10"/>
      <c r="P263" s="10"/>
      <c r="Q263" s="10"/>
      <c r="R263" s="10"/>
      <c r="S263" s="10"/>
      <c r="T263" s="62"/>
      <c r="U263" s="61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0"/>
      <c r="AS263" s="10"/>
      <c r="AT263" s="202" t="s">
        <v>158</v>
      </c>
      <c r="AU263" s="202" t="s">
        <v>86</v>
      </c>
      <c r="AV263" s="193" t="s">
        <v>157</v>
      </c>
      <c r="AW263" s="193" t="s">
        <v>29</v>
      </c>
      <c r="AX263" s="193" t="s">
        <v>80</v>
      </c>
      <c r="AY263" s="202" t="s">
        <v>151</v>
      </c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3"/>
    </row>
    <row r="264" spans="1:66" ht="55.5" customHeight="1">
      <c r="A264" s="14"/>
      <c r="B264" s="58"/>
      <c r="C264" s="175" t="s">
        <v>263</v>
      </c>
      <c r="D264" s="175" t="s">
        <v>153</v>
      </c>
      <c r="E264" s="176" t="s">
        <v>356</v>
      </c>
      <c r="F264" s="176" t="s">
        <v>357</v>
      </c>
      <c r="G264" s="177" t="s">
        <v>222</v>
      </c>
      <c r="H264" s="178">
        <v>44.45</v>
      </c>
      <c r="I264" s="179"/>
      <c r="J264" s="180" cm="1">
        <f t="array" ref="J264">ROUND(I264*H264,2)</f>
        <v>0</v>
      </c>
      <c r="K264" s="181"/>
      <c r="L264" s="58"/>
      <c r="M264" s="182"/>
      <c r="N264" s="183" t="s">
        <v>39</v>
      </c>
      <c r="O264" s="10"/>
      <c r="P264" s="184" cm="1">
        <f t="array" ref="P264">O264*H264</f>
        <v>0</v>
      </c>
      <c r="Q264" s="184">
        <v>0</v>
      </c>
      <c r="R264" s="184" cm="1">
        <f t="array" ref="R264">Q264*H264</f>
        <v>0</v>
      </c>
      <c r="S264" s="184">
        <v>0</v>
      </c>
      <c r="T264" s="185" cm="1">
        <f t="array" ref="T264">S264*H264</f>
        <v>0</v>
      </c>
      <c r="U264" s="61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86" t="s">
        <v>157</v>
      </c>
      <c r="AS264" s="10"/>
      <c r="AT264" s="186" t="s">
        <v>153</v>
      </c>
      <c r="AU264" s="186" t="s">
        <v>86</v>
      </c>
      <c r="AV264" s="10"/>
      <c r="AW264" s="10"/>
      <c r="AX264" s="10"/>
      <c r="AY264" s="146" t="s">
        <v>151</v>
      </c>
      <c r="AZ264" s="10"/>
      <c r="BA264" s="10"/>
      <c r="BB264" s="10"/>
      <c r="BC264" s="10"/>
      <c r="BD264" s="10"/>
      <c r="BE264" s="187" cm="1">
        <f t="array" ref="BE264">IF(N264="základná",J264,0)</f>
        <v>0</v>
      </c>
      <c r="BF264" s="187" cm="1">
        <f t="array" ref="BF264">IF(N264="znížená",J264,0)</f>
        <v>0</v>
      </c>
      <c r="BG264" s="187" cm="1">
        <f t="array" ref="BG264">IF(N264="zákl. prenesená",J264,0)</f>
        <v>0</v>
      </c>
      <c r="BH264" s="187" cm="1">
        <f t="array" ref="BH264">IF(N264="zníž. prenesená",J264,0)</f>
        <v>0</v>
      </c>
      <c r="BI264" s="187" cm="1">
        <f t="array" ref="BI264">IF(N264="nulová",J264,0)</f>
        <v>0</v>
      </c>
      <c r="BJ264" s="146" t="s">
        <v>86</v>
      </c>
      <c r="BK264" s="187" cm="1">
        <f t="array" ref="BK264">ROUND(I264*H264,2)</f>
        <v>0</v>
      </c>
      <c r="BL264" s="146" t="s">
        <v>157</v>
      </c>
      <c r="BM264" s="186" t="s">
        <v>358</v>
      </c>
      <c r="BN264" s="13"/>
    </row>
    <row r="265" spans="1:66" ht="37.75" customHeight="1">
      <c r="A265" s="14"/>
      <c r="B265" s="58"/>
      <c r="C265" s="175" t="s">
        <v>359</v>
      </c>
      <c r="D265" s="175" t="s">
        <v>153</v>
      </c>
      <c r="E265" s="176" t="s">
        <v>360</v>
      </c>
      <c r="F265" s="176" t="s">
        <v>361</v>
      </c>
      <c r="G265" s="177" t="s">
        <v>333</v>
      </c>
      <c r="H265" s="178">
        <v>6</v>
      </c>
      <c r="I265" s="179"/>
      <c r="J265" s="180" cm="1">
        <f t="array" ref="J265">ROUND(I265*H265,2)</f>
        <v>0</v>
      </c>
      <c r="K265" s="181"/>
      <c r="L265" s="58"/>
      <c r="M265" s="182"/>
      <c r="N265" s="183" t="s">
        <v>39</v>
      </c>
      <c r="O265" s="10"/>
      <c r="P265" s="184" cm="1">
        <f t="array" ref="P265">O265*H265</f>
        <v>0</v>
      </c>
      <c r="Q265" s="184">
        <v>0</v>
      </c>
      <c r="R265" s="184" cm="1">
        <f t="array" ref="R265">Q265*H265</f>
        <v>0</v>
      </c>
      <c r="S265" s="184">
        <v>0</v>
      </c>
      <c r="T265" s="185" cm="1">
        <f t="array" ref="T265">S265*H265</f>
        <v>0</v>
      </c>
      <c r="U265" s="61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86" t="s">
        <v>157</v>
      </c>
      <c r="AS265" s="10"/>
      <c r="AT265" s="186" t="s">
        <v>153</v>
      </c>
      <c r="AU265" s="186" t="s">
        <v>86</v>
      </c>
      <c r="AV265" s="10"/>
      <c r="AW265" s="10"/>
      <c r="AX265" s="10"/>
      <c r="AY265" s="146" t="s">
        <v>151</v>
      </c>
      <c r="AZ265" s="10"/>
      <c r="BA265" s="10"/>
      <c r="BB265" s="10"/>
      <c r="BC265" s="10"/>
      <c r="BD265" s="10"/>
      <c r="BE265" s="187" cm="1">
        <f t="array" ref="BE265">IF(N265="základná",J265,0)</f>
        <v>0</v>
      </c>
      <c r="BF265" s="187" cm="1">
        <f t="array" ref="BF265">IF(N265="znížená",J265,0)</f>
        <v>0</v>
      </c>
      <c r="BG265" s="187" cm="1">
        <f t="array" ref="BG265">IF(N265="zákl. prenesená",J265,0)</f>
        <v>0</v>
      </c>
      <c r="BH265" s="187" cm="1">
        <f t="array" ref="BH265">IF(N265="zníž. prenesená",J265,0)</f>
        <v>0</v>
      </c>
      <c r="BI265" s="187" cm="1">
        <f t="array" ref="BI265">IF(N265="nulová",J265,0)</f>
        <v>0</v>
      </c>
      <c r="BJ265" s="146" t="s">
        <v>86</v>
      </c>
      <c r="BK265" s="187" cm="1">
        <f t="array" ref="BK265">ROUND(I265*H265,2)</f>
        <v>0</v>
      </c>
      <c r="BL265" s="146" t="s">
        <v>157</v>
      </c>
      <c r="BM265" s="186" t="s">
        <v>362</v>
      </c>
      <c r="BN265" s="13"/>
    </row>
    <row r="266" spans="1:66" ht="33" customHeight="1">
      <c r="A266" s="14"/>
      <c r="B266" s="58"/>
      <c r="C266" s="175" t="s">
        <v>267</v>
      </c>
      <c r="D266" s="175" t="s">
        <v>153</v>
      </c>
      <c r="E266" s="176" t="s">
        <v>363</v>
      </c>
      <c r="F266" s="176" t="s">
        <v>364</v>
      </c>
      <c r="G266" s="177" t="s">
        <v>333</v>
      </c>
      <c r="H266" s="178">
        <v>2</v>
      </c>
      <c r="I266" s="179"/>
      <c r="J266" s="180" cm="1">
        <f t="array" ref="J266">ROUND(I266*H266,2)</f>
        <v>0</v>
      </c>
      <c r="K266" s="181"/>
      <c r="L266" s="58"/>
      <c r="M266" s="182"/>
      <c r="N266" s="183" t="s">
        <v>39</v>
      </c>
      <c r="O266" s="10"/>
      <c r="P266" s="184" cm="1">
        <f t="array" ref="P266">O266*H266</f>
        <v>0</v>
      </c>
      <c r="Q266" s="184">
        <v>0</v>
      </c>
      <c r="R266" s="184" cm="1">
        <f t="array" ref="R266">Q266*H266</f>
        <v>0</v>
      </c>
      <c r="S266" s="184">
        <v>0</v>
      </c>
      <c r="T266" s="185" cm="1">
        <f t="array" ref="T266">S266*H266</f>
        <v>0</v>
      </c>
      <c r="U266" s="61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86" t="s">
        <v>157</v>
      </c>
      <c r="AS266" s="10"/>
      <c r="AT266" s="186" t="s">
        <v>153</v>
      </c>
      <c r="AU266" s="186" t="s">
        <v>86</v>
      </c>
      <c r="AV266" s="10"/>
      <c r="AW266" s="10"/>
      <c r="AX266" s="10"/>
      <c r="AY266" s="146" t="s">
        <v>151</v>
      </c>
      <c r="AZ266" s="10"/>
      <c r="BA266" s="10"/>
      <c r="BB266" s="10"/>
      <c r="BC266" s="10"/>
      <c r="BD266" s="10"/>
      <c r="BE266" s="187" cm="1">
        <f t="array" ref="BE266">IF(N266="základná",J266,0)</f>
        <v>0</v>
      </c>
      <c r="BF266" s="187" cm="1">
        <f t="array" ref="BF266">IF(N266="znížená",J266,0)</f>
        <v>0</v>
      </c>
      <c r="BG266" s="187" cm="1">
        <f t="array" ref="BG266">IF(N266="zákl. prenesená",J266,0)</f>
        <v>0</v>
      </c>
      <c r="BH266" s="187" cm="1">
        <f t="array" ref="BH266">IF(N266="zníž. prenesená",J266,0)</f>
        <v>0</v>
      </c>
      <c r="BI266" s="187" cm="1">
        <f t="array" ref="BI266">IF(N266="nulová",J266,0)</f>
        <v>0</v>
      </c>
      <c r="BJ266" s="146" t="s">
        <v>86</v>
      </c>
      <c r="BK266" s="187" cm="1">
        <f t="array" ref="BK266">ROUND(I266*H266,2)</f>
        <v>0</v>
      </c>
      <c r="BL266" s="146" t="s">
        <v>157</v>
      </c>
      <c r="BM266" s="186" t="s">
        <v>365</v>
      </c>
      <c r="BN266" s="13"/>
    </row>
    <row r="267" spans="1:66" ht="33" customHeight="1">
      <c r="A267" s="14"/>
      <c r="B267" s="58"/>
      <c r="C267" s="175" t="s">
        <v>366</v>
      </c>
      <c r="D267" s="175" t="s">
        <v>153</v>
      </c>
      <c r="E267" s="176" t="s">
        <v>367</v>
      </c>
      <c r="F267" s="176" t="s">
        <v>368</v>
      </c>
      <c r="G267" s="177" t="s">
        <v>333</v>
      </c>
      <c r="H267" s="178">
        <v>2</v>
      </c>
      <c r="I267" s="179"/>
      <c r="J267" s="180" cm="1">
        <f t="array" ref="J267">ROUND(I267*H267,2)</f>
        <v>0</v>
      </c>
      <c r="K267" s="181"/>
      <c r="L267" s="58"/>
      <c r="M267" s="182"/>
      <c r="N267" s="183" t="s">
        <v>39</v>
      </c>
      <c r="O267" s="10"/>
      <c r="P267" s="184" cm="1">
        <f t="array" ref="P267">O267*H267</f>
        <v>0</v>
      </c>
      <c r="Q267" s="184">
        <v>0</v>
      </c>
      <c r="R267" s="184" cm="1">
        <f t="array" ref="R267">Q267*H267</f>
        <v>0</v>
      </c>
      <c r="S267" s="184">
        <v>0</v>
      </c>
      <c r="T267" s="185" cm="1">
        <f t="array" ref="T267">S267*H267</f>
        <v>0</v>
      </c>
      <c r="U267" s="61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86" t="s">
        <v>157</v>
      </c>
      <c r="AS267" s="10"/>
      <c r="AT267" s="186" t="s">
        <v>153</v>
      </c>
      <c r="AU267" s="186" t="s">
        <v>86</v>
      </c>
      <c r="AV267" s="10"/>
      <c r="AW267" s="10"/>
      <c r="AX267" s="10"/>
      <c r="AY267" s="146" t="s">
        <v>151</v>
      </c>
      <c r="AZ267" s="10"/>
      <c r="BA267" s="10"/>
      <c r="BB267" s="10"/>
      <c r="BC267" s="10"/>
      <c r="BD267" s="10"/>
      <c r="BE267" s="187" cm="1">
        <f t="array" ref="BE267">IF(N267="základná",J267,0)</f>
        <v>0</v>
      </c>
      <c r="BF267" s="187" cm="1">
        <f t="array" ref="BF267">IF(N267="znížená",J267,0)</f>
        <v>0</v>
      </c>
      <c r="BG267" s="187" cm="1">
        <f t="array" ref="BG267">IF(N267="zákl. prenesená",J267,0)</f>
        <v>0</v>
      </c>
      <c r="BH267" s="187" cm="1">
        <f t="array" ref="BH267">IF(N267="zníž. prenesená",J267,0)</f>
        <v>0</v>
      </c>
      <c r="BI267" s="187" cm="1">
        <f t="array" ref="BI267">IF(N267="nulová",J267,0)</f>
        <v>0</v>
      </c>
      <c r="BJ267" s="146" t="s">
        <v>86</v>
      </c>
      <c r="BK267" s="187" cm="1">
        <f t="array" ref="BK267">ROUND(I267*H267,2)</f>
        <v>0</v>
      </c>
      <c r="BL267" s="146" t="s">
        <v>157</v>
      </c>
      <c r="BM267" s="186" t="s">
        <v>369</v>
      </c>
      <c r="BN267" s="13"/>
    </row>
    <row r="268" spans="1:66" ht="24.25" customHeight="1">
      <c r="A268" s="14"/>
      <c r="B268" s="58"/>
      <c r="C268" s="175" t="s">
        <v>271</v>
      </c>
      <c r="D268" s="175" t="s">
        <v>153</v>
      </c>
      <c r="E268" s="176" t="s">
        <v>370</v>
      </c>
      <c r="F268" s="176" t="s">
        <v>371</v>
      </c>
      <c r="G268" s="177" t="s">
        <v>372</v>
      </c>
      <c r="H268" s="178">
        <v>3767</v>
      </c>
      <c r="I268" s="179"/>
      <c r="J268" s="180" cm="1">
        <f t="array" ref="J268">ROUND(I268*H268,2)</f>
        <v>0</v>
      </c>
      <c r="K268" s="181"/>
      <c r="L268" s="58"/>
      <c r="M268" s="182"/>
      <c r="N268" s="183" t="s">
        <v>39</v>
      </c>
      <c r="O268" s="10"/>
      <c r="P268" s="184" cm="1">
        <f t="array" ref="P268">O268*H268</f>
        <v>0</v>
      </c>
      <c r="Q268" s="184">
        <v>0</v>
      </c>
      <c r="R268" s="184" cm="1">
        <f t="array" ref="R268">Q268*H268</f>
        <v>0</v>
      </c>
      <c r="S268" s="184">
        <v>0</v>
      </c>
      <c r="T268" s="185" cm="1">
        <f t="array" ref="T268">S268*H268</f>
        <v>0</v>
      </c>
      <c r="U268" s="61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86" t="s">
        <v>157</v>
      </c>
      <c r="AS268" s="10"/>
      <c r="AT268" s="186" t="s">
        <v>153</v>
      </c>
      <c r="AU268" s="186" t="s">
        <v>86</v>
      </c>
      <c r="AV268" s="10"/>
      <c r="AW268" s="10"/>
      <c r="AX268" s="10"/>
      <c r="AY268" s="146" t="s">
        <v>151</v>
      </c>
      <c r="AZ268" s="10"/>
      <c r="BA268" s="10"/>
      <c r="BB268" s="10"/>
      <c r="BC268" s="10"/>
      <c r="BD268" s="10"/>
      <c r="BE268" s="187" cm="1">
        <f t="array" ref="BE268">IF(N268="základná",J268,0)</f>
        <v>0</v>
      </c>
      <c r="BF268" s="187" cm="1">
        <f t="array" ref="BF268">IF(N268="znížená",J268,0)</f>
        <v>0</v>
      </c>
      <c r="BG268" s="187" cm="1">
        <f t="array" ref="BG268">IF(N268="zákl. prenesená",J268,0)</f>
        <v>0</v>
      </c>
      <c r="BH268" s="187" cm="1">
        <f t="array" ref="BH268">IF(N268="zníž. prenesená",J268,0)</f>
        <v>0</v>
      </c>
      <c r="BI268" s="187" cm="1">
        <f t="array" ref="BI268">IF(N268="nulová",J268,0)</f>
        <v>0</v>
      </c>
      <c r="BJ268" s="146" t="s">
        <v>86</v>
      </c>
      <c r="BK268" s="187" cm="1">
        <f t="array" ref="BK268">ROUND(I268*H268,2)</f>
        <v>0</v>
      </c>
      <c r="BL268" s="146" t="s">
        <v>157</v>
      </c>
      <c r="BM268" s="186" t="s">
        <v>373</v>
      </c>
      <c r="BN268" s="13"/>
    </row>
    <row r="269" spans="1:66" ht="22.75" customHeight="1">
      <c r="A269" s="14"/>
      <c r="B269" s="19"/>
      <c r="C269" s="150"/>
      <c r="D269" s="215" t="s">
        <v>72</v>
      </c>
      <c r="E269" s="149" t="s">
        <v>374</v>
      </c>
      <c r="F269" s="149" t="s">
        <v>375</v>
      </c>
      <c r="G269" s="150"/>
      <c r="H269" s="150"/>
      <c r="I269" s="150"/>
      <c r="J269" s="216" cm="1">
        <f t="array" ref="J269">BK269</f>
        <v>0</v>
      </c>
      <c r="K269" s="181"/>
      <c r="L269" s="58"/>
      <c r="M269" s="61"/>
      <c r="N269" s="10"/>
      <c r="O269" s="10"/>
      <c r="P269" s="168" cm="1">
        <f t="array" ref="P269">P270</f>
        <v>0</v>
      </c>
      <c r="Q269" s="10"/>
      <c r="R269" s="168" cm="1">
        <f t="array" ref="R269">R270</f>
        <v>0</v>
      </c>
      <c r="S269" s="10"/>
      <c r="T269" s="169" cm="1">
        <f t="array" ref="T269">T270</f>
        <v>0</v>
      </c>
      <c r="U269" s="61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65" t="s">
        <v>80</v>
      </c>
      <c r="AS269" s="10"/>
      <c r="AT269" s="170" t="s">
        <v>72</v>
      </c>
      <c r="AU269" s="170" t="s">
        <v>80</v>
      </c>
      <c r="AV269" s="10"/>
      <c r="AW269" s="10"/>
      <c r="AX269" s="10"/>
      <c r="AY269" s="165" t="s">
        <v>151</v>
      </c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71" cm="1">
        <f t="array" ref="BK269">BK270</f>
        <v>0</v>
      </c>
      <c r="BL269" s="10"/>
      <c r="BM269" s="10"/>
      <c r="BN269" s="13"/>
    </row>
    <row r="270" spans="1:66" ht="33" customHeight="1">
      <c r="A270" s="14"/>
      <c r="B270" s="58"/>
      <c r="C270" s="175" t="s">
        <v>376</v>
      </c>
      <c r="D270" s="175" t="s">
        <v>153</v>
      </c>
      <c r="E270" s="176" t="s">
        <v>377</v>
      </c>
      <c r="F270" s="176" t="s">
        <v>378</v>
      </c>
      <c r="G270" s="177" t="s">
        <v>239</v>
      </c>
      <c r="H270" s="178">
        <v>3842.88</v>
      </c>
      <c r="I270" s="179"/>
      <c r="J270" s="180" cm="1">
        <f t="array" ref="J270">ROUND(I270*H270,2)</f>
        <v>0</v>
      </c>
      <c r="K270" s="181"/>
      <c r="L270" s="58"/>
      <c r="M270" s="182"/>
      <c r="N270" s="183" t="s">
        <v>39</v>
      </c>
      <c r="O270" s="10"/>
      <c r="P270" s="184" cm="1">
        <f t="array" ref="P270">O270*H270</f>
        <v>0</v>
      </c>
      <c r="Q270" s="184">
        <v>0</v>
      </c>
      <c r="R270" s="184" cm="1">
        <f t="array" ref="R270">Q270*H270</f>
        <v>0</v>
      </c>
      <c r="S270" s="184">
        <v>0</v>
      </c>
      <c r="T270" s="185" cm="1">
        <f t="array" ref="T270">S270*H270</f>
        <v>0</v>
      </c>
      <c r="U270" s="61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86" t="s">
        <v>157</v>
      </c>
      <c r="AS270" s="10"/>
      <c r="AT270" s="186" t="s">
        <v>153</v>
      </c>
      <c r="AU270" s="186" t="s">
        <v>86</v>
      </c>
      <c r="AV270" s="10"/>
      <c r="AW270" s="10"/>
      <c r="AX270" s="10"/>
      <c r="AY270" s="146" t="s">
        <v>151</v>
      </c>
      <c r="AZ270" s="10"/>
      <c r="BA270" s="10"/>
      <c r="BB270" s="10"/>
      <c r="BC270" s="10"/>
      <c r="BD270" s="10"/>
      <c r="BE270" s="187" cm="1">
        <f t="array" ref="BE270">IF(N270="základná",J270,0)</f>
        <v>0</v>
      </c>
      <c r="BF270" s="187" cm="1">
        <f t="array" ref="BF270">IF(N270="znížená",J270,0)</f>
        <v>0</v>
      </c>
      <c r="BG270" s="187" cm="1">
        <f t="array" ref="BG270">IF(N270="zákl. prenesená",J270,0)</f>
        <v>0</v>
      </c>
      <c r="BH270" s="187" cm="1">
        <f t="array" ref="BH270">IF(N270="zníž. prenesená",J270,0)</f>
        <v>0</v>
      </c>
      <c r="BI270" s="187" cm="1">
        <f t="array" ref="BI270">IF(N270="nulová",J270,0)</f>
        <v>0</v>
      </c>
      <c r="BJ270" s="146" t="s">
        <v>86</v>
      </c>
      <c r="BK270" s="187" cm="1">
        <f t="array" ref="BK270">ROUND(I270*H270,2)</f>
        <v>0</v>
      </c>
      <c r="BL270" s="146" t="s">
        <v>157</v>
      </c>
      <c r="BM270" s="186" t="s">
        <v>379</v>
      </c>
      <c r="BN270" s="13"/>
    </row>
    <row r="271" spans="1:66" ht="26" customHeight="1">
      <c r="A271" s="14"/>
      <c r="B271" s="19"/>
      <c r="C271" s="59"/>
      <c r="D271" s="217" t="s">
        <v>72</v>
      </c>
      <c r="E271" s="218" t="s">
        <v>380</v>
      </c>
      <c r="F271" s="218" t="s">
        <v>381</v>
      </c>
      <c r="G271" s="59"/>
      <c r="H271" s="59"/>
      <c r="I271" s="59"/>
      <c r="J271" s="219" cm="1">
        <f t="array" ref="J271">BK271</f>
        <v>0</v>
      </c>
      <c r="K271" s="116"/>
      <c r="L271" s="58"/>
      <c r="M271" s="61"/>
      <c r="N271" s="10"/>
      <c r="O271" s="10"/>
      <c r="P271" s="168" cm="1">
        <f t="array" ref="P271">P272+P286</f>
        <v>0</v>
      </c>
      <c r="Q271" s="10"/>
      <c r="R271" s="168" cm="1">
        <f t="array" ref="R271">R272+R286</f>
        <v>0</v>
      </c>
      <c r="S271" s="10"/>
      <c r="T271" s="169" cm="1">
        <f t="array" ref="T271">T272+T286</f>
        <v>0</v>
      </c>
      <c r="U271" s="61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65" t="s">
        <v>86</v>
      </c>
      <c r="AS271" s="10"/>
      <c r="AT271" s="170" t="s">
        <v>72</v>
      </c>
      <c r="AU271" s="170" t="s">
        <v>73</v>
      </c>
      <c r="AV271" s="10"/>
      <c r="AW271" s="10"/>
      <c r="AX271" s="10"/>
      <c r="AY271" s="165" t="s">
        <v>151</v>
      </c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71" cm="1">
        <f t="array" ref="BK271">BK272+BK286</f>
        <v>0</v>
      </c>
      <c r="BL271" s="10"/>
      <c r="BM271" s="10"/>
      <c r="BN271" s="13"/>
    </row>
    <row r="272" spans="1:66" ht="22.75" customHeight="1">
      <c r="A272" s="14"/>
      <c r="B272" s="19"/>
      <c r="C272" s="56"/>
      <c r="D272" s="172" t="s">
        <v>72</v>
      </c>
      <c r="E272" s="173" t="s">
        <v>382</v>
      </c>
      <c r="F272" s="173" t="s">
        <v>383</v>
      </c>
      <c r="G272" s="56"/>
      <c r="H272" s="56"/>
      <c r="I272" s="56"/>
      <c r="J272" s="174" cm="1">
        <f t="array" ref="J272">BK272</f>
        <v>0</v>
      </c>
      <c r="K272" s="114"/>
      <c r="L272" s="58"/>
      <c r="M272" s="61"/>
      <c r="N272" s="10"/>
      <c r="O272" s="10"/>
      <c r="P272" s="168" cm="1">
        <f t="array" ref="P272">SUM(P273:P285)</f>
        <v>0</v>
      </c>
      <c r="Q272" s="10"/>
      <c r="R272" s="168" cm="1">
        <f t="array" ref="R272">SUM(R273:R285)</f>
        <v>0</v>
      </c>
      <c r="S272" s="10"/>
      <c r="T272" s="169" cm="1">
        <f t="array" ref="T272">SUM(T273:T285)</f>
        <v>0</v>
      </c>
      <c r="U272" s="61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65" t="s">
        <v>86</v>
      </c>
      <c r="AS272" s="10"/>
      <c r="AT272" s="170" t="s">
        <v>72</v>
      </c>
      <c r="AU272" s="170" t="s">
        <v>80</v>
      </c>
      <c r="AV272" s="10"/>
      <c r="AW272" s="10"/>
      <c r="AX272" s="10"/>
      <c r="AY272" s="165" t="s">
        <v>151</v>
      </c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71" cm="1">
        <f t="array" ref="BK272">SUM(BK273:BK285)</f>
        <v>0</v>
      </c>
      <c r="BL272" s="10"/>
      <c r="BM272" s="10"/>
      <c r="BN272" s="13"/>
    </row>
    <row r="273" spans="1:66" ht="24.25" customHeight="1">
      <c r="A273" s="14"/>
      <c r="B273" s="58"/>
      <c r="C273" s="175" t="s">
        <v>276</v>
      </c>
      <c r="D273" s="175" t="s">
        <v>153</v>
      </c>
      <c r="E273" s="176" t="s">
        <v>384</v>
      </c>
      <c r="F273" s="176" t="s">
        <v>385</v>
      </c>
      <c r="G273" s="177" t="s">
        <v>196</v>
      </c>
      <c r="H273" s="178">
        <v>64</v>
      </c>
      <c r="I273" s="179"/>
      <c r="J273" s="180" cm="1">
        <f t="array" ref="J273">ROUND(I273*H273,2)</f>
        <v>0</v>
      </c>
      <c r="K273" s="181"/>
      <c r="L273" s="58"/>
      <c r="M273" s="182"/>
      <c r="N273" s="183" t="s">
        <v>39</v>
      </c>
      <c r="O273" s="10"/>
      <c r="P273" s="184" cm="1">
        <f t="array" ref="P273">O273*H273</f>
        <v>0</v>
      </c>
      <c r="Q273" s="184">
        <v>0</v>
      </c>
      <c r="R273" s="184" cm="1">
        <f t="array" ref="R273">Q273*H273</f>
        <v>0</v>
      </c>
      <c r="S273" s="184">
        <v>0</v>
      </c>
      <c r="T273" s="185" cm="1">
        <f t="array" ref="T273">S273*H273</f>
        <v>0</v>
      </c>
      <c r="U273" s="61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86" t="s">
        <v>188</v>
      </c>
      <c r="AS273" s="10"/>
      <c r="AT273" s="186" t="s">
        <v>153</v>
      </c>
      <c r="AU273" s="186" t="s">
        <v>86</v>
      </c>
      <c r="AV273" s="10"/>
      <c r="AW273" s="10"/>
      <c r="AX273" s="10"/>
      <c r="AY273" s="146" t="s">
        <v>151</v>
      </c>
      <c r="AZ273" s="10"/>
      <c r="BA273" s="10"/>
      <c r="BB273" s="10"/>
      <c r="BC273" s="10"/>
      <c r="BD273" s="10"/>
      <c r="BE273" s="187" cm="1">
        <f t="array" ref="BE273">IF(N273="základná",J273,0)</f>
        <v>0</v>
      </c>
      <c r="BF273" s="187" cm="1">
        <f t="array" ref="BF273">IF(N273="znížená",J273,0)</f>
        <v>0</v>
      </c>
      <c r="BG273" s="187" cm="1">
        <f t="array" ref="BG273">IF(N273="zákl. prenesená",J273,0)</f>
        <v>0</v>
      </c>
      <c r="BH273" s="187" cm="1">
        <f t="array" ref="BH273">IF(N273="zníž. prenesená",J273,0)</f>
        <v>0</v>
      </c>
      <c r="BI273" s="187" cm="1">
        <f t="array" ref="BI273">IF(N273="nulová",J273,0)</f>
        <v>0</v>
      </c>
      <c r="BJ273" s="146" t="s">
        <v>86</v>
      </c>
      <c r="BK273" s="187" cm="1">
        <f t="array" ref="BK273">ROUND(I273*H273,2)</f>
        <v>0</v>
      </c>
      <c r="BL273" s="146" t="s">
        <v>188</v>
      </c>
      <c r="BM273" s="186" t="s">
        <v>386</v>
      </c>
      <c r="BN273" s="13"/>
    </row>
    <row r="274" spans="1:66" ht="13" customHeight="1">
      <c r="A274" s="14"/>
      <c r="B274" s="19"/>
      <c r="C274" s="59"/>
      <c r="D274" s="188" t="s">
        <v>158</v>
      </c>
      <c r="E274" s="189"/>
      <c r="F274" s="190" t="s">
        <v>387</v>
      </c>
      <c r="G274" s="59"/>
      <c r="H274" s="191">
        <v>64</v>
      </c>
      <c r="I274" s="59"/>
      <c r="J274" s="115"/>
      <c r="K274" s="116"/>
      <c r="L274" s="58"/>
      <c r="M274" s="61"/>
      <c r="N274" s="10"/>
      <c r="O274" s="10"/>
      <c r="P274" s="10"/>
      <c r="Q274" s="10"/>
      <c r="R274" s="10"/>
      <c r="S274" s="10"/>
      <c r="T274" s="62"/>
      <c r="U274" s="61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0"/>
      <c r="AS274" s="10"/>
      <c r="AT274" s="192" t="s">
        <v>158</v>
      </c>
      <c r="AU274" s="192" t="s">
        <v>86</v>
      </c>
      <c r="AV274" s="193" t="s">
        <v>86</v>
      </c>
      <c r="AW274" s="193" t="s">
        <v>29</v>
      </c>
      <c r="AX274" s="193" t="s">
        <v>73</v>
      </c>
      <c r="AY274" s="192" t="s">
        <v>151</v>
      </c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3"/>
    </row>
    <row r="275" spans="1:66" ht="13" customHeight="1">
      <c r="A275" s="14"/>
      <c r="B275" s="19"/>
      <c r="C275" s="56"/>
      <c r="D275" s="198" t="s">
        <v>158</v>
      </c>
      <c r="E275" s="199"/>
      <c r="F275" s="200" t="s">
        <v>161</v>
      </c>
      <c r="G275" s="56"/>
      <c r="H275" s="201">
        <v>64</v>
      </c>
      <c r="I275" s="56"/>
      <c r="J275" s="113"/>
      <c r="K275" s="114"/>
      <c r="L275" s="58"/>
      <c r="M275" s="61"/>
      <c r="N275" s="10"/>
      <c r="O275" s="10"/>
      <c r="P275" s="10"/>
      <c r="Q275" s="10"/>
      <c r="R275" s="10"/>
      <c r="S275" s="10"/>
      <c r="T275" s="62"/>
      <c r="U275" s="61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0"/>
      <c r="AS275" s="10"/>
      <c r="AT275" s="202" t="s">
        <v>158</v>
      </c>
      <c r="AU275" s="202" t="s">
        <v>86</v>
      </c>
      <c r="AV275" s="193" t="s">
        <v>157</v>
      </c>
      <c r="AW275" s="193" t="s">
        <v>29</v>
      </c>
      <c r="AX275" s="193" t="s">
        <v>80</v>
      </c>
      <c r="AY275" s="202" t="s">
        <v>151</v>
      </c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3"/>
    </row>
    <row r="276" spans="1:66" ht="37.75" customHeight="1">
      <c r="A276" s="14"/>
      <c r="B276" s="58"/>
      <c r="C276" s="205" t="s">
        <v>388</v>
      </c>
      <c r="D276" s="205" t="s">
        <v>210</v>
      </c>
      <c r="E276" s="206" t="s">
        <v>389</v>
      </c>
      <c r="F276" s="206" t="s">
        <v>390</v>
      </c>
      <c r="G276" s="207" t="s">
        <v>196</v>
      </c>
      <c r="H276" s="208">
        <v>73.599999999999994</v>
      </c>
      <c r="I276" s="179"/>
      <c r="J276" s="210" cm="1">
        <f t="array" ref="J276">ROUND(I276*H276,2)</f>
        <v>0</v>
      </c>
      <c r="K276" s="211"/>
      <c r="L276" s="212"/>
      <c r="M276" s="213"/>
      <c r="N276" s="214" t="s">
        <v>39</v>
      </c>
      <c r="O276" s="10"/>
      <c r="P276" s="184" cm="1">
        <f t="array" ref="P276">O276*H276</f>
        <v>0</v>
      </c>
      <c r="Q276" s="184">
        <v>0</v>
      </c>
      <c r="R276" s="184" cm="1">
        <f t="array" ref="R276">Q276*H276</f>
        <v>0</v>
      </c>
      <c r="S276" s="184">
        <v>0</v>
      </c>
      <c r="T276" s="185" cm="1">
        <f t="array" ref="T276">S276*H276</f>
        <v>0</v>
      </c>
      <c r="U276" s="61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86" t="s">
        <v>234</v>
      </c>
      <c r="AS276" s="10"/>
      <c r="AT276" s="186" t="s">
        <v>210</v>
      </c>
      <c r="AU276" s="186" t="s">
        <v>86</v>
      </c>
      <c r="AV276" s="10"/>
      <c r="AW276" s="10"/>
      <c r="AX276" s="10"/>
      <c r="AY276" s="146" t="s">
        <v>151</v>
      </c>
      <c r="AZ276" s="10"/>
      <c r="BA276" s="10"/>
      <c r="BB276" s="10"/>
      <c r="BC276" s="10"/>
      <c r="BD276" s="10"/>
      <c r="BE276" s="187" cm="1">
        <f t="array" ref="BE276">IF(N276="základná",J276,0)</f>
        <v>0</v>
      </c>
      <c r="BF276" s="187" cm="1">
        <f t="array" ref="BF276">IF(N276="znížená",J276,0)</f>
        <v>0</v>
      </c>
      <c r="BG276" s="187" cm="1">
        <f t="array" ref="BG276">IF(N276="zákl. prenesená",J276,0)</f>
        <v>0</v>
      </c>
      <c r="BH276" s="187" cm="1">
        <f t="array" ref="BH276">IF(N276="zníž. prenesená",J276,0)</f>
        <v>0</v>
      </c>
      <c r="BI276" s="187" cm="1">
        <f t="array" ref="BI276">IF(N276="nulová",J276,0)</f>
        <v>0</v>
      </c>
      <c r="BJ276" s="146" t="s">
        <v>86</v>
      </c>
      <c r="BK276" s="187" cm="1">
        <f t="array" ref="BK276">ROUND(I276*H276,2)</f>
        <v>0</v>
      </c>
      <c r="BL276" s="146" t="s">
        <v>188</v>
      </c>
      <c r="BM276" s="186" t="s">
        <v>391</v>
      </c>
      <c r="BN276" s="13"/>
    </row>
    <row r="277" spans="1:66" ht="13" customHeight="1">
      <c r="A277" s="14"/>
      <c r="B277" s="19"/>
      <c r="C277" s="59"/>
      <c r="D277" s="188" t="s">
        <v>158</v>
      </c>
      <c r="E277" s="189"/>
      <c r="F277" s="190" t="s">
        <v>392</v>
      </c>
      <c r="G277" s="59"/>
      <c r="H277" s="191">
        <v>73.599999999999994</v>
      </c>
      <c r="I277" s="59"/>
      <c r="J277" s="115"/>
      <c r="K277" s="116"/>
      <c r="L277" s="58"/>
      <c r="M277" s="61"/>
      <c r="N277" s="10"/>
      <c r="O277" s="10"/>
      <c r="P277" s="10"/>
      <c r="Q277" s="10"/>
      <c r="R277" s="10"/>
      <c r="S277" s="10"/>
      <c r="T277" s="62"/>
      <c r="U277" s="61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0"/>
      <c r="AS277" s="10"/>
      <c r="AT277" s="192" t="s">
        <v>158</v>
      </c>
      <c r="AU277" s="192" t="s">
        <v>86</v>
      </c>
      <c r="AV277" s="193" t="s">
        <v>86</v>
      </c>
      <c r="AW277" s="193" t="s">
        <v>29</v>
      </c>
      <c r="AX277" s="193" t="s">
        <v>73</v>
      </c>
      <c r="AY277" s="192" t="s">
        <v>151</v>
      </c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3"/>
    </row>
    <row r="278" spans="1:66" ht="13" customHeight="1">
      <c r="A278" s="14"/>
      <c r="B278" s="19"/>
      <c r="C278" s="56"/>
      <c r="D278" s="198" t="s">
        <v>158</v>
      </c>
      <c r="E278" s="199"/>
      <c r="F278" s="200" t="s">
        <v>161</v>
      </c>
      <c r="G278" s="56"/>
      <c r="H278" s="201">
        <v>73.599999999999994</v>
      </c>
      <c r="I278" s="56"/>
      <c r="J278" s="113"/>
      <c r="K278" s="114"/>
      <c r="L278" s="58"/>
      <c r="M278" s="61"/>
      <c r="N278" s="10"/>
      <c r="O278" s="10"/>
      <c r="P278" s="10"/>
      <c r="Q278" s="10"/>
      <c r="R278" s="10"/>
      <c r="S278" s="10"/>
      <c r="T278" s="62"/>
      <c r="U278" s="61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0"/>
      <c r="AS278" s="10"/>
      <c r="AT278" s="202" t="s">
        <v>158</v>
      </c>
      <c r="AU278" s="202" t="s">
        <v>86</v>
      </c>
      <c r="AV278" s="193" t="s">
        <v>157</v>
      </c>
      <c r="AW278" s="193" t="s">
        <v>29</v>
      </c>
      <c r="AX278" s="193" t="s">
        <v>80</v>
      </c>
      <c r="AY278" s="202" t="s">
        <v>151</v>
      </c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3"/>
    </row>
    <row r="279" spans="1:66" ht="24.25" customHeight="1">
      <c r="A279" s="14"/>
      <c r="B279" s="58"/>
      <c r="C279" s="175" t="s">
        <v>280</v>
      </c>
      <c r="D279" s="175" t="s">
        <v>153</v>
      </c>
      <c r="E279" s="176" t="s">
        <v>393</v>
      </c>
      <c r="F279" s="176" t="s">
        <v>394</v>
      </c>
      <c r="G279" s="177" t="s">
        <v>196</v>
      </c>
      <c r="H279" s="178">
        <v>85.44</v>
      </c>
      <c r="I279" s="179"/>
      <c r="J279" s="180" cm="1">
        <f t="array" ref="J279">ROUND(I279*H279,2)</f>
        <v>0</v>
      </c>
      <c r="K279" s="181"/>
      <c r="L279" s="58"/>
      <c r="M279" s="182"/>
      <c r="N279" s="183" t="s">
        <v>39</v>
      </c>
      <c r="O279" s="10"/>
      <c r="P279" s="184" cm="1">
        <f t="array" ref="P279">O279*H279</f>
        <v>0</v>
      </c>
      <c r="Q279" s="184">
        <v>0</v>
      </c>
      <c r="R279" s="184" cm="1">
        <f t="array" ref="R279">Q279*H279</f>
        <v>0</v>
      </c>
      <c r="S279" s="184">
        <v>0</v>
      </c>
      <c r="T279" s="185" cm="1">
        <f t="array" ref="T279">S279*H279</f>
        <v>0</v>
      </c>
      <c r="U279" s="61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86" t="s">
        <v>188</v>
      </c>
      <c r="AS279" s="10"/>
      <c r="AT279" s="186" t="s">
        <v>153</v>
      </c>
      <c r="AU279" s="186" t="s">
        <v>86</v>
      </c>
      <c r="AV279" s="10"/>
      <c r="AW279" s="10"/>
      <c r="AX279" s="10"/>
      <c r="AY279" s="146" t="s">
        <v>151</v>
      </c>
      <c r="AZ279" s="10"/>
      <c r="BA279" s="10"/>
      <c r="BB279" s="10"/>
      <c r="BC279" s="10"/>
      <c r="BD279" s="10"/>
      <c r="BE279" s="187" cm="1">
        <f t="array" ref="BE279">IF(N279="základná",J279,0)</f>
        <v>0</v>
      </c>
      <c r="BF279" s="187" cm="1">
        <f t="array" ref="BF279">IF(N279="znížená",J279,0)</f>
        <v>0</v>
      </c>
      <c r="BG279" s="187" cm="1">
        <f t="array" ref="BG279">IF(N279="zákl. prenesená",J279,0)</f>
        <v>0</v>
      </c>
      <c r="BH279" s="187" cm="1">
        <f t="array" ref="BH279">IF(N279="zníž. prenesená",J279,0)</f>
        <v>0</v>
      </c>
      <c r="BI279" s="187" cm="1">
        <f t="array" ref="BI279">IF(N279="nulová",J279,0)</f>
        <v>0</v>
      </c>
      <c r="BJ279" s="146" t="s">
        <v>86</v>
      </c>
      <c r="BK279" s="187" cm="1">
        <f t="array" ref="BK279">ROUND(I279*H279,2)</f>
        <v>0</v>
      </c>
      <c r="BL279" s="146" t="s">
        <v>188</v>
      </c>
      <c r="BM279" s="186" t="s">
        <v>395</v>
      </c>
      <c r="BN279" s="13"/>
    </row>
    <row r="280" spans="1:66" ht="13" customHeight="1">
      <c r="A280" s="14"/>
      <c r="B280" s="19"/>
      <c r="C280" s="59"/>
      <c r="D280" s="188" t="s">
        <v>158</v>
      </c>
      <c r="E280" s="189"/>
      <c r="F280" s="190" t="s">
        <v>396</v>
      </c>
      <c r="G280" s="59"/>
      <c r="H280" s="191">
        <v>85.44</v>
      </c>
      <c r="I280" s="59"/>
      <c r="J280" s="115"/>
      <c r="K280" s="116"/>
      <c r="L280" s="58"/>
      <c r="M280" s="61"/>
      <c r="N280" s="10"/>
      <c r="O280" s="10"/>
      <c r="P280" s="10"/>
      <c r="Q280" s="10"/>
      <c r="R280" s="10"/>
      <c r="S280" s="10"/>
      <c r="T280" s="62"/>
      <c r="U280" s="61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0"/>
      <c r="AS280" s="10"/>
      <c r="AT280" s="192" t="s">
        <v>158</v>
      </c>
      <c r="AU280" s="192" t="s">
        <v>86</v>
      </c>
      <c r="AV280" s="193" t="s">
        <v>86</v>
      </c>
      <c r="AW280" s="193" t="s">
        <v>29</v>
      </c>
      <c r="AX280" s="193" t="s">
        <v>73</v>
      </c>
      <c r="AY280" s="192" t="s">
        <v>151</v>
      </c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3"/>
    </row>
    <row r="281" spans="1:66" ht="13" customHeight="1">
      <c r="A281" s="14"/>
      <c r="B281" s="19"/>
      <c r="C281" s="56"/>
      <c r="D281" s="198" t="s">
        <v>158</v>
      </c>
      <c r="E281" s="199"/>
      <c r="F281" s="200" t="s">
        <v>161</v>
      </c>
      <c r="G281" s="56"/>
      <c r="H281" s="201">
        <v>85.44</v>
      </c>
      <c r="I281" s="56"/>
      <c r="J281" s="113"/>
      <c r="K281" s="114"/>
      <c r="L281" s="58"/>
      <c r="M281" s="61"/>
      <c r="N281" s="10"/>
      <c r="O281" s="10"/>
      <c r="P281" s="10"/>
      <c r="Q281" s="10"/>
      <c r="R281" s="10"/>
      <c r="S281" s="10"/>
      <c r="T281" s="62"/>
      <c r="U281" s="61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0"/>
      <c r="AS281" s="10"/>
      <c r="AT281" s="202" t="s">
        <v>158</v>
      </c>
      <c r="AU281" s="202" t="s">
        <v>86</v>
      </c>
      <c r="AV281" s="193" t="s">
        <v>157</v>
      </c>
      <c r="AW281" s="193" t="s">
        <v>29</v>
      </c>
      <c r="AX281" s="193" t="s">
        <v>80</v>
      </c>
      <c r="AY281" s="202" t="s">
        <v>151</v>
      </c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3"/>
    </row>
    <row r="282" spans="1:66" ht="37.75" customHeight="1">
      <c r="A282" s="14"/>
      <c r="B282" s="58"/>
      <c r="C282" s="205" t="s">
        <v>209</v>
      </c>
      <c r="D282" s="205" t="s">
        <v>210</v>
      </c>
      <c r="E282" s="206" t="s">
        <v>389</v>
      </c>
      <c r="F282" s="206" t="s">
        <v>390</v>
      </c>
      <c r="G282" s="207" t="s">
        <v>196</v>
      </c>
      <c r="H282" s="208">
        <v>98.256</v>
      </c>
      <c r="I282" s="179"/>
      <c r="J282" s="210" cm="1">
        <f t="array" ref="J282">ROUND(I282*H282,2)</f>
        <v>0</v>
      </c>
      <c r="K282" s="211"/>
      <c r="L282" s="212"/>
      <c r="M282" s="213"/>
      <c r="N282" s="214" t="s">
        <v>39</v>
      </c>
      <c r="O282" s="10"/>
      <c r="P282" s="184" cm="1">
        <f t="array" ref="P282">O282*H282</f>
        <v>0</v>
      </c>
      <c r="Q282" s="184">
        <v>0</v>
      </c>
      <c r="R282" s="184" cm="1">
        <f t="array" ref="R282">Q282*H282</f>
        <v>0</v>
      </c>
      <c r="S282" s="184">
        <v>0</v>
      </c>
      <c r="T282" s="185" cm="1">
        <f t="array" ref="T282">S282*H282</f>
        <v>0</v>
      </c>
      <c r="U282" s="61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86" t="s">
        <v>234</v>
      </c>
      <c r="AS282" s="10"/>
      <c r="AT282" s="186" t="s">
        <v>210</v>
      </c>
      <c r="AU282" s="186" t="s">
        <v>86</v>
      </c>
      <c r="AV282" s="10"/>
      <c r="AW282" s="10"/>
      <c r="AX282" s="10"/>
      <c r="AY282" s="146" t="s">
        <v>151</v>
      </c>
      <c r="AZ282" s="10"/>
      <c r="BA282" s="10"/>
      <c r="BB282" s="10"/>
      <c r="BC282" s="10"/>
      <c r="BD282" s="10"/>
      <c r="BE282" s="187" cm="1">
        <f t="array" ref="BE282">IF(N282="základná",J282,0)</f>
        <v>0</v>
      </c>
      <c r="BF282" s="187" cm="1">
        <f t="array" ref="BF282">IF(N282="znížená",J282,0)</f>
        <v>0</v>
      </c>
      <c r="BG282" s="187" cm="1">
        <f t="array" ref="BG282">IF(N282="zákl. prenesená",J282,0)</f>
        <v>0</v>
      </c>
      <c r="BH282" s="187" cm="1">
        <f t="array" ref="BH282">IF(N282="zníž. prenesená",J282,0)</f>
        <v>0</v>
      </c>
      <c r="BI282" s="187" cm="1">
        <f t="array" ref="BI282">IF(N282="nulová",J282,0)</f>
        <v>0</v>
      </c>
      <c r="BJ282" s="146" t="s">
        <v>86</v>
      </c>
      <c r="BK282" s="187" cm="1">
        <f t="array" ref="BK282">ROUND(I282*H282,2)</f>
        <v>0</v>
      </c>
      <c r="BL282" s="146" t="s">
        <v>188</v>
      </c>
      <c r="BM282" s="186" t="s">
        <v>397</v>
      </c>
      <c r="BN282" s="13"/>
    </row>
    <row r="283" spans="1:66" ht="13" customHeight="1">
      <c r="A283" s="14"/>
      <c r="B283" s="19"/>
      <c r="C283" s="59"/>
      <c r="D283" s="188" t="s">
        <v>158</v>
      </c>
      <c r="E283" s="189"/>
      <c r="F283" s="190" t="s">
        <v>398</v>
      </c>
      <c r="G283" s="59"/>
      <c r="H283" s="191">
        <v>98.256</v>
      </c>
      <c r="I283" s="59"/>
      <c r="J283" s="115"/>
      <c r="K283" s="116"/>
      <c r="L283" s="58"/>
      <c r="M283" s="61"/>
      <c r="N283" s="10"/>
      <c r="O283" s="10"/>
      <c r="P283" s="10"/>
      <c r="Q283" s="10"/>
      <c r="R283" s="10"/>
      <c r="S283" s="10"/>
      <c r="T283" s="62"/>
      <c r="U283" s="61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0"/>
      <c r="AS283" s="10"/>
      <c r="AT283" s="192" t="s">
        <v>158</v>
      </c>
      <c r="AU283" s="192" t="s">
        <v>86</v>
      </c>
      <c r="AV283" s="193" t="s">
        <v>86</v>
      </c>
      <c r="AW283" s="193" t="s">
        <v>29</v>
      </c>
      <c r="AX283" s="193" t="s">
        <v>73</v>
      </c>
      <c r="AY283" s="192" t="s">
        <v>151</v>
      </c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3"/>
    </row>
    <row r="284" spans="1:66" ht="13" customHeight="1">
      <c r="A284" s="14"/>
      <c r="B284" s="19"/>
      <c r="C284" s="56"/>
      <c r="D284" s="198" t="s">
        <v>158</v>
      </c>
      <c r="E284" s="199"/>
      <c r="F284" s="200" t="s">
        <v>161</v>
      </c>
      <c r="G284" s="56"/>
      <c r="H284" s="201">
        <v>98.256</v>
      </c>
      <c r="I284" s="56"/>
      <c r="J284" s="113"/>
      <c r="K284" s="114"/>
      <c r="L284" s="58"/>
      <c r="M284" s="61"/>
      <c r="N284" s="10"/>
      <c r="O284" s="10"/>
      <c r="P284" s="10"/>
      <c r="Q284" s="10"/>
      <c r="R284" s="10"/>
      <c r="S284" s="10"/>
      <c r="T284" s="62"/>
      <c r="U284" s="61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0"/>
      <c r="AS284" s="10"/>
      <c r="AT284" s="202" t="s">
        <v>158</v>
      </c>
      <c r="AU284" s="202" t="s">
        <v>86</v>
      </c>
      <c r="AV284" s="193" t="s">
        <v>157</v>
      </c>
      <c r="AW284" s="193" t="s">
        <v>29</v>
      </c>
      <c r="AX284" s="193" t="s">
        <v>80</v>
      </c>
      <c r="AY284" s="202" t="s">
        <v>151</v>
      </c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3"/>
    </row>
    <row r="285" spans="1:66" ht="24.25" customHeight="1">
      <c r="A285" s="14"/>
      <c r="B285" s="58"/>
      <c r="C285" s="175" t="s">
        <v>285</v>
      </c>
      <c r="D285" s="175" t="s">
        <v>153</v>
      </c>
      <c r="E285" s="176" t="s">
        <v>399</v>
      </c>
      <c r="F285" s="176" t="s">
        <v>400</v>
      </c>
      <c r="G285" s="177" t="s">
        <v>239</v>
      </c>
      <c r="H285" s="178">
        <v>0.35599999999999998</v>
      </c>
      <c r="I285" s="179"/>
      <c r="J285" s="180" cm="1">
        <f t="array" ref="J285">ROUND(I285*H285,2)</f>
        <v>0</v>
      </c>
      <c r="K285" s="181"/>
      <c r="L285" s="58"/>
      <c r="M285" s="182"/>
      <c r="N285" s="183" t="s">
        <v>39</v>
      </c>
      <c r="O285" s="10"/>
      <c r="P285" s="184" cm="1">
        <f t="array" ref="P285">O285*H285</f>
        <v>0</v>
      </c>
      <c r="Q285" s="184">
        <v>0</v>
      </c>
      <c r="R285" s="184" cm="1">
        <f t="array" ref="R285">Q285*H285</f>
        <v>0</v>
      </c>
      <c r="S285" s="184">
        <v>0</v>
      </c>
      <c r="T285" s="185" cm="1">
        <f t="array" ref="T285">S285*H285</f>
        <v>0</v>
      </c>
      <c r="U285" s="61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86" t="s">
        <v>188</v>
      </c>
      <c r="AS285" s="10"/>
      <c r="AT285" s="186" t="s">
        <v>153</v>
      </c>
      <c r="AU285" s="186" t="s">
        <v>86</v>
      </c>
      <c r="AV285" s="10"/>
      <c r="AW285" s="10"/>
      <c r="AX285" s="10"/>
      <c r="AY285" s="146" t="s">
        <v>151</v>
      </c>
      <c r="AZ285" s="10"/>
      <c r="BA285" s="10"/>
      <c r="BB285" s="10"/>
      <c r="BC285" s="10"/>
      <c r="BD285" s="10"/>
      <c r="BE285" s="187" cm="1">
        <f t="array" ref="BE285">IF(N285="základná",J285,0)</f>
        <v>0</v>
      </c>
      <c r="BF285" s="187" cm="1">
        <f t="array" ref="BF285">IF(N285="znížená",J285,0)</f>
        <v>0</v>
      </c>
      <c r="BG285" s="187" cm="1">
        <f t="array" ref="BG285">IF(N285="zákl. prenesená",J285,0)</f>
        <v>0</v>
      </c>
      <c r="BH285" s="187" cm="1">
        <f t="array" ref="BH285">IF(N285="zníž. prenesená",J285,0)</f>
        <v>0</v>
      </c>
      <c r="BI285" s="187" cm="1">
        <f t="array" ref="BI285">IF(N285="nulová",J285,0)</f>
        <v>0</v>
      </c>
      <c r="BJ285" s="146" t="s">
        <v>86</v>
      </c>
      <c r="BK285" s="187" cm="1">
        <f t="array" ref="BK285">ROUND(I285*H285,2)</f>
        <v>0</v>
      </c>
      <c r="BL285" s="146" t="s">
        <v>188</v>
      </c>
      <c r="BM285" s="186" t="s">
        <v>401</v>
      </c>
      <c r="BN285" s="13"/>
    </row>
    <row r="286" spans="1:66" ht="22.75" customHeight="1">
      <c r="A286" s="14"/>
      <c r="B286" s="19"/>
      <c r="C286" s="150"/>
      <c r="D286" s="215" t="s">
        <v>72</v>
      </c>
      <c r="E286" s="149" t="s">
        <v>402</v>
      </c>
      <c r="F286" s="149" t="s">
        <v>403</v>
      </c>
      <c r="G286" s="150"/>
      <c r="H286" s="150"/>
      <c r="I286" s="150"/>
      <c r="J286" s="216" cm="1">
        <f t="array" ref="J286">BK286</f>
        <v>0</v>
      </c>
      <c r="K286" s="181"/>
      <c r="L286" s="58"/>
      <c r="M286" s="61"/>
      <c r="N286" s="10"/>
      <c r="O286" s="10"/>
      <c r="P286" s="168" cm="1">
        <f t="array" ref="P286">SUM(P287:P292)</f>
        <v>0</v>
      </c>
      <c r="Q286" s="10"/>
      <c r="R286" s="168" cm="1">
        <f t="array" ref="R286">SUM(R287:R292)</f>
        <v>0</v>
      </c>
      <c r="S286" s="10"/>
      <c r="T286" s="169" cm="1">
        <f t="array" ref="T286">SUM(T287:T292)</f>
        <v>0</v>
      </c>
      <c r="U286" s="61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65" t="s">
        <v>86</v>
      </c>
      <c r="AS286" s="10"/>
      <c r="AT286" s="170" t="s">
        <v>72</v>
      </c>
      <c r="AU286" s="170" t="s">
        <v>80</v>
      </c>
      <c r="AV286" s="10"/>
      <c r="AW286" s="10"/>
      <c r="AX286" s="10"/>
      <c r="AY286" s="165" t="s">
        <v>151</v>
      </c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71" cm="1">
        <f t="array" ref="BK286">SUM(BK287:BK292)</f>
        <v>0</v>
      </c>
      <c r="BL286" s="10"/>
      <c r="BM286" s="10"/>
      <c r="BN286" s="13"/>
    </row>
    <row r="287" spans="1:66" ht="16.5" customHeight="1">
      <c r="A287" s="14"/>
      <c r="B287" s="58"/>
      <c r="C287" s="175" t="s">
        <v>404</v>
      </c>
      <c r="D287" s="175" t="s">
        <v>153</v>
      </c>
      <c r="E287" s="176" t="s">
        <v>405</v>
      </c>
      <c r="F287" s="176" t="s">
        <v>406</v>
      </c>
      <c r="G287" s="177" t="s">
        <v>222</v>
      </c>
      <c r="H287" s="178">
        <v>7.9</v>
      </c>
      <c r="I287" s="179"/>
      <c r="J287" s="180" cm="1">
        <f t="array" ref="J287">ROUND(I287*H287,2)</f>
        <v>0</v>
      </c>
      <c r="K287" s="181"/>
      <c r="L287" s="58"/>
      <c r="M287" s="182"/>
      <c r="N287" s="183" t="s">
        <v>39</v>
      </c>
      <c r="O287" s="10"/>
      <c r="P287" s="184" cm="1">
        <f t="array" ref="P287">O287*H287</f>
        <v>0</v>
      </c>
      <c r="Q287" s="184">
        <v>0</v>
      </c>
      <c r="R287" s="184" cm="1">
        <f t="array" ref="R287">Q287*H287</f>
        <v>0</v>
      </c>
      <c r="S287" s="184">
        <v>0</v>
      </c>
      <c r="T287" s="185" cm="1">
        <f t="array" ref="T287">S287*H287</f>
        <v>0</v>
      </c>
      <c r="U287" s="61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86" t="s">
        <v>188</v>
      </c>
      <c r="AS287" s="10"/>
      <c r="AT287" s="186" t="s">
        <v>153</v>
      </c>
      <c r="AU287" s="186" t="s">
        <v>86</v>
      </c>
      <c r="AV287" s="10"/>
      <c r="AW287" s="10"/>
      <c r="AX287" s="10"/>
      <c r="AY287" s="146" t="s">
        <v>151</v>
      </c>
      <c r="AZ287" s="10"/>
      <c r="BA287" s="10"/>
      <c r="BB287" s="10"/>
      <c r="BC287" s="10"/>
      <c r="BD287" s="10"/>
      <c r="BE287" s="187" cm="1">
        <f t="array" ref="BE287">IF(N287="základná",J287,0)</f>
        <v>0</v>
      </c>
      <c r="BF287" s="187" cm="1">
        <f t="array" ref="BF287">IF(N287="znížená",J287,0)</f>
        <v>0</v>
      </c>
      <c r="BG287" s="187" cm="1">
        <f t="array" ref="BG287">IF(N287="zákl. prenesená",J287,0)</f>
        <v>0</v>
      </c>
      <c r="BH287" s="187" cm="1">
        <f t="array" ref="BH287">IF(N287="zníž. prenesená",J287,0)</f>
        <v>0</v>
      </c>
      <c r="BI287" s="187" cm="1">
        <f t="array" ref="BI287">IF(N287="nulová",J287,0)</f>
        <v>0</v>
      </c>
      <c r="BJ287" s="146" t="s">
        <v>86</v>
      </c>
      <c r="BK287" s="187" cm="1">
        <f t="array" ref="BK287">ROUND(I287*H287,2)</f>
        <v>0</v>
      </c>
      <c r="BL287" s="146" t="s">
        <v>188</v>
      </c>
      <c r="BM287" s="186" t="s">
        <v>407</v>
      </c>
      <c r="BN287" s="13"/>
    </row>
    <row r="288" spans="1:66" ht="13" customHeight="1">
      <c r="A288" s="14"/>
      <c r="B288" s="19"/>
      <c r="C288" s="59"/>
      <c r="D288" s="188" t="s">
        <v>158</v>
      </c>
      <c r="E288" s="189"/>
      <c r="F288" s="190" t="s">
        <v>408</v>
      </c>
      <c r="G288" s="59"/>
      <c r="H288" s="191">
        <v>7.9</v>
      </c>
      <c r="I288" s="59"/>
      <c r="J288" s="115"/>
      <c r="K288" s="116"/>
      <c r="L288" s="58"/>
      <c r="M288" s="61"/>
      <c r="N288" s="10"/>
      <c r="O288" s="10"/>
      <c r="P288" s="10"/>
      <c r="Q288" s="10"/>
      <c r="R288" s="10"/>
      <c r="S288" s="10"/>
      <c r="T288" s="62"/>
      <c r="U288" s="61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0"/>
      <c r="AS288" s="10"/>
      <c r="AT288" s="192" t="s">
        <v>158</v>
      </c>
      <c r="AU288" s="192" t="s">
        <v>86</v>
      </c>
      <c r="AV288" s="193" t="s">
        <v>86</v>
      </c>
      <c r="AW288" s="193" t="s">
        <v>29</v>
      </c>
      <c r="AX288" s="193" t="s">
        <v>73</v>
      </c>
      <c r="AY288" s="192" t="s">
        <v>151</v>
      </c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3"/>
    </row>
    <row r="289" spans="1:66" ht="13" customHeight="1">
      <c r="A289" s="14"/>
      <c r="B289" s="19"/>
      <c r="C289" s="56"/>
      <c r="D289" s="198" t="s">
        <v>158</v>
      </c>
      <c r="E289" s="199"/>
      <c r="F289" s="200" t="s">
        <v>161</v>
      </c>
      <c r="G289" s="56"/>
      <c r="H289" s="201">
        <v>7.9</v>
      </c>
      <c r="I289" s="56"/>
      <c r="J289" s="113"/>
      <c r="K289" s="114"/>
      <c r="L289" s="58"/>
      <c r="M289" s="61"/>
      <c r="N289" s="10"/>
      <c r="O289" s="10"/>
      <c r="P289" s="10"/>
      <c r="Q289" s="10"/>
      <c r="R289" s="10"/>
      <c r="S289" s="10"/>
      <c r="T289" s="62"/>
      <c r="U289" s="61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0"/>
      <c r="AS289" s="10"/>
      <c r="AT289" s="202" t="s">
        <v>158</v>
      </c>
      <c r="AU289" s="202" t="s">
        <v>86</v>
      </c>
      <c r="AV289" s="193" t="s">
        <v>157</v>
      </c>
      <c r="AW289" s="193" t="s">
        <v>29</v>
      </c>
      <c r="AX289" s="193" t="s">
        <v>80</v>
      </c>
      <c r="AY289" s="202" t="s">
        <v>151</v>
      </c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3"/>
    </row>
    <row r="290" spans="1:66" ht="21.75" customHeight="1">
      <c r="A290" s="14"/>
      <c r="B290" s="58"/>
      <c r="C290" s="175" t="s">
        <v>288</v>
      </c>
      <c r="D290" s="175" t="s">
        <v>153</v>
      </c>
      <c r="E290" s="176" t="s">
        <v>409</v>
      </c>
      <c r="F290" s="176" t="s">
        <v>410</v>
      </c>
      <c r="G290" s="177" t="s">
        <v>222</v>
      </c>
      <c r="H290" s="178">
        <v>17.8</v>
      </c>
      <c r="I290" s="179"/>
      <c r="J290" s="180" cm="1">
        <f t="array" ref="J290">ROUND(I290*H290,2)</f>
        <v>0</v>
      </c>
      <c r="K290" s="181"/>
      <c r="L290" s="58"/>
      <c r="M290" s="182"/>
      <c r="N290" s="183" t="s">
        <v>39</v>
      </c>
      <c r="O290" s="10"/>
      <c r="P290" s="184" cm="1">
        <f t="array" ref="P290">O290*H290</f>
        <v>0</v>
      </c>
      <c r="Q290" s="184">
        <v>0</v>
      </c>
      <c r="R290" s="184" cm="1">
        <f t="array" ref="R290">Q290*H290</f>
        <v>0</v>
      </c>
      <c r="S290" s="184">
        <v>0</v>
      </c>
      <c r="T290" s="185" cm="1">
        <f t="array" ref="T290">S290*H290</f>
        <v>0</v>
      </c>
      <c r="U290" s="61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86" t="s">
        <v>188</v>
      </c>
      <c r="AS290" s="10"/>
      <c r="AT290" s="186" t="s">
        <v>153</v>
      </c>
      <c r="AU290" s="186" t="s">
        <v>86</v>
      </c>
      <c r="AV290" s="10"/>
      <c r="AW290" s="10"/>
      <c r="AX290" s="10"/>
      <c r="AY290" s="146" t="s">
        <v>151</v>
      </c>
      <c r="AZ290" s="10"/>
      <c r="BA290" s="10"/>
      <c r="BB290" s="10"/>
      <c r="BC290" s="10"/>
      <c r="BD290" s="10"/>
      <c r="BE290" s="187" cm="1">
        <f t="array" ref="BE290">IF(N290="základná",J290,0)</f>
        <v>0</v>
      </c>
      <c r="BF290" s="187" cm="1">
        <f t="array" ref="BF290">IF(N290="znížená",J290,0)</f>
        <v>0</v>
      </c>
      <c r="BG290" s="187" cm="1">
        <f t="array" ref="BG290">IF(N290="zákl. prenesená",J290,0)</f>
        <v>0</v>
      </c>
      <c r="BH290" s="187" cm="1">
        <f t="array" ref="BH290">IF(N290="zníž. prenesená",J290,0)</f>
        <v>0</v>
      </c>
      <c r="BI290" s="187" cm="1">
        <f t="array" ref="BI290">IF(N290="nulová",J290,0)</f>
        <v>0</v>
      </c>
      <c r="BJ290" s="146" t="s">
        <v>86</v>
      </c>
      <c r="BK290" s="187" cm="1">
        <f t="array" ref="BK290">ROUND(I290*H290,2)</f>
        <v>0</v>
      </c>
      <c r="BL290" s="146" t="s">
        <v>188</v>
      </c>
      <c r="BM290" s="186" t="s">
        <v>411</v>
      </c>
      <c r="BN290" s="13"/>
    </row>
    <row r="291" spans="1:66" ht="13" customHeight="1">
      <c r="A291" s="14"/>
      <c r="B291" s="19"/>
      <c r="C291" s="59"/>
      <c r="D291" s="188" t="s">
        <v>158</v>
      </c>
      <c r="E291" s="189"/>
      <c r="F291" s="190" t="s">
        <v>412</v>
      </c>
      <c r="G291" s="59"/>
      <c r="H291" s="191">
        <v>17.8</v>
      </c>
      <c r="I291" s="59"/>
      <c r="J291" s="115"/>
      <c r="K291" s="116"/>
      <c r="L291" s="58"/>
      <c r="M291" s="61"/>
      <c r="N291" s="10"/>
      <c r="O291" s="10"/>
      <c r="P291" s="10"/>
      <c r="Q291" s="10"/>
      <c r="R291" s="10"/>
      <c r="S291" s="10"/>
      <c r="T291" s="62"/>
      <c r="U291" s="61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0"/>
      <c r="AS291" s="10"/>
      <c r="AT291" s="192" t="s">
        <v>158</v>
      </c>
      <c r="AU291" s="192" t="s">
        <v>86</v>
      </c>
      <c r="AV291" s="193" t="s">
        <v>86</v>
      </c>
      <c r="AW291" s="193" t="s">
        <v>29</v>
      </c>
      <c r="AX291" s="193" t="s">
        <v>73</v>
      </c>
      <c r="AY291" s="192" t="s">
        <v>151</v>
      </c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3"/>
    </row>
    <row r="292" spans="1:66" ht="13" customHeight="1">
      <c r="A292" s="14"/>
      <c r="B292" s="19"/>
      <c r="C292" s="10"/>
      <c r="D292" s="194" t="s">
        <v>158</v>
      </c>
      <c r="E292" s="203"/>
      <c r="F292" s="204" t="s">
        <v>161</v>
      </c>
      <c r="G292" s="10"/>
      <c r="H292" s="197">
        <v>17.8</v>
      </c>
      <c r="I292" s="10"/>
      <c r="J292" s="21"/>
      <c r="K292" s="22"/>
      <c r="L292" s="58"/>
      <c r="M292" s="220"/>
      <c r="N292" s="56"/>
      <c r="O292" s="56"/>
      <c r="P292" s="56"/>
      <c r="Q292" s="56"/>
      <c r="R292" s="56"/>
      <c r="S292" s="56"/>
      <c r="T292" s="64"/>
      <c r="U292" s="61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0"/>
      <c r="AS292" s="10"/>
      <c r="AT292" s="202" t="s">
        <v>158</v>
      </c>
      <c r="AU292" s="202" t="s">
        <v>86</v>
      </c>
      <c r="AV292" s="193" t="s">
        <v>157</v>
      </c>
      <c r="AW292" s="193" t="s">
        <v>29</v>
      </c>
      <c r="AX292" s="193" t="s">
        <v>80</v>
      </c>
      <c r="AY292" s="202" t="s">
        <v>151</v>
      </c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3"/>
    </row>
    <row r="293" spans="1:66" ht="8" customHeight="1">
      <c r="A293" s="105"/>
      <c r="B293" s="49"/>
      <c r="C293" s="9"/>
      <c r="D293" s="9"/>
      <c r="E293" s="9"/>
      <c r="F293" s="9"/>
      <c r="G293" s="9"/>
      <c r="H293" s="9"/>
      <c r="I293" s="9"/>
      <c r="J293" s="50"/>
      <c r="K293" s="51"/>
      <c r="L293" s="106"/>
      <c r="M293" s="221"/>
      <c r="N293" s="221"/>
      <c r="O293" s="221"/>
      <c r="P293" s="221"/>
      <c r="Q293" s="221"/>
      <c r="R293" s="221"/>
      <c r="S293" s="221"/>
      <c r="T293" s="221"/>
      <c r="U293" s="107"/>
      <c r="V293" s="107"/>
      <c r="W293" s="107"/>
      <c r="X293" s="107"/>
      <c r="Y293" s="107"/>
      <c r="Z293" s="107"/>
      <c r="AA293" s="107"/>
      <c r="AB293" s="107"/>
      <c r="AC293" s="107"/>
      <c r="AD293" s="107"/>
      <c r="AE293" s="107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8"/>
      <c r="AP293" s="108"/>
      <c r="AQ293" s="108"/>
      <c r="AR293" s="107"/>
      <c r="AS293" s="107"/>
      <c r="AT293" s="107"/>
      <c r="AU293" s="107"/>
      <c r="AV293" s="107"/>
      <c r="AW293" s="107"/>
      <c r="AX293" s="107"/>
      <c r="AY293" s="107"/>
      <c r="AZ293" s="107"/>
      <c r="BA293" s="107"/>
      <c r="BB293" s="107"/>
      <c r="BC293" s="107"/>
      <c r="BD293" s="107"/>
      <c r="BE293" s="107"/>
      <c r="BF293" s="107"/>
      <c r="BG293" s="107"/>
      <c r="BH293" s="107"/>
      <c r="BI293" s="107"/>
      <c r="BJ293" s="107"/>
      <c r="BK293" s="107"/>
      <c r="BL293" s="107"/>
      <c r="BM293" s="107"/>
      <c r="BN293" s="109"/>
    </row>
  </sheetData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34"/>
  <sheetViews>
    <sheetView showGridLines="0" topLeftCell="A100" workbookViewId="0">
      <selection activeCell="I125" sqref="I125:I133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90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28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09" t="s">
        <v>116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2" customHeight="1">
      <c r="A10" s="14"/>
      <c r="B10" s="19"/>
      <c r="C10" s="10"/>
      <c r="D10" s="35" t="s">
        <v>117</v>
      </c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6.5" customHeight="1">
      <c r="A11" s="14"/>
      <c r="B11" s="19"/>
      <c r="C11" s="10"/>
      <c r="D11" s="10"/>
      <c r="E11" s="411" t="s">
        <v>413</v>
      </c>
      <c r="F11" s="367"/>
      <c r="G11" s="367"/>
      <c r="H11" s="367"/>
      <c r="I11" s="10"/>
      <c r="J11" s="21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3" customHeight="1">
      <c r="A12" s="14"/>
      <c r="B12" s="19"/>
      <c r="C12" s="10"/>
      <c r="D12" s="10"/>
      <c r="E12" s="10"/>
      <c r="F12" s="10"/>
      <c r="G12" s="10"/>
      <c r="H12" s="10"/>
      <c r="I12" s="10"/>
      <c r="J12" s="21"/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2" customHeight="1">
      <c r="A13" s="14"/>
      <c r="B13" s="19"/>
      <c r="C13" s="10"/>
      <c r="D13" s="35" t="s">
        <v>16</v>
      </c>
      <c r="E13" s="10"/>
      <c r="F13" s="55"/>
      <c r="G13" s="10"/>
      <c r="H13" s="10"/>
      <c r="I13" s="35" t="s">
        <v>17</v>
      </c>
      <c r="J13" s="112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18</v>
      </c>
      <c r="E14" s="10"/>
      <c r="F14" s="100" t="s">
        <v>31</v>
      </c>
      <c r="G14" s="10"/>
      <c r="H14" s="10"/>
      <c r="I14" s="35" t="s">
        <v>20</v>
      </c>
      <c r="J14" s="112" t="str" cm="1">
        <f t="array" ref="J14">'Rekapitulácia stavby'!AN8</f>
        <v>Vyplň údaj</v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0.75" customHeight="1">
      <c r="A15" s="14"/>
      <c r="B15" s="19"/>
      <c r="C15" s="10"/>
      <c r="D15" s="10"/>
      <c r="E15" s="10"/>
      <c r="F15" s="10"/>
      <c r="G15" s="10"/>
      <c r="H15" s="10"/>
      <c r="I15" s="10"/>
      <c r="J15" s="21"/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12" customHeight="1">
      <c r="A16" s="14"/>
      <c r="B16" s="19"/>
      <c r="C16" s="10"/>
      <c r="D16" s="35" t="s">
        <v>21</v>
      </c>
      <c r="E16" s="10"/>
      <c r="F16" s="10"/>
      <c r="G16" s="10"/>
      <c r="H16" s="10"/>
      <c r="I16" s="35" t="s">
        <v>22</v>
      </c>
      <c r="J16" s="112" t="str" cm="1">
        <f t="array" ref="J16">IF('Rekapitulácia stavby'!AN10="","",'Rekapitulácia stavby'!AN10)</f>
        <v/>
      </c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8" customHeight="1">
      <c r="A17" s="14"/>
      <c r="B17" s="19"/>
      <c r="C17" s="10"/>
      <c r="D17" s="10"/>
      <c r="E17" s="55" t="str" cm="1">
        <f t="array" ref="E17">IF('Rekapitulácia stavby'!E11="","",'Rekapitulácia stavby'!E11)</f>
        <v>Enjoy The Ride, O. Z.</v>
      </c>
      <c r="F17" s="10"/>
      <c r="G17" s="10"/>
      <c r="H17" s="10"/>
      <c r="I17" s="35" t="s">
        <v>24</v>
      </c>
      <c r="J17" s="112" t="str" cm="1">
        <f t="array" ref="J17">IF('Rekapitulácia stavby'!AN11="","",'Rekapitulácia stavby'!AN11)</f>
        <v/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8" customHeight="1">
      <c r="A18" s="14"/>
      <c r="B18" s="19"/>
      <c r="C18" s="10"/>
      <c r="D18" s="10"/>
      <c r="E18" s="10"/>
      <c r="F18" s="10"/>
      <c r="G18" s="10"/>
      <c r="H18" s="10"/>
      <c r="I18" s="10"/>
      <c r="J18" s="21"/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12" customHeight="1">
      <c r="A19" s="14"/>
      <c r="B19" s="19"/>
      <c r="C19" s="10"/>
      <c r="D19" s="35" t="s">
        <v>25</v>
      </c>
      <c r="E19" s="333"/>
      <c r="F19" s="333"/>
      <c r="G19" s="333"/>
      <c r="H19" s="333"/>
      <c r="I19" s="334" t="s">
        <v>22</v>
      </c>
      <c r="J19" s="337" t="str" cm="1">
        <f t="array" ref="J19">'Rekapitulácia stavby'!AN13</f>
        <v>Vyplň údaj</v>
      </c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8" customHeight="1">
      <c r="A20" s="14"/>
      <c r="B20" s="19"/>
      <c r="C20" s="10"/>
      <c r="D20" s="10"/>
      <c r="E20" s="412" t="str" cm="1">
        <f t="array" ref="E20">'Rekapitulácia stavby'!E14</f>
        <v>Vyplň údaj</v>
      </c>
      <c r="F20" s="413"/>
      <c r="G20" s="413"/>
      <c r="H20" s="413"/>
      <c r="I20" s="334" t="s">
        <v>24</v>
      </c>
      <c r="J20" s="337" t="str" cm="1">
        <f t="array" ref="J20">'Rekapitulácia stavby'!AN14</f>
        <v>Vyplň údaj</v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8" customHeight="1">
      <c r="A21" s="14"/>
      <c r="B21" s="19"/>
      <c r="C21" s="10"/>
      <c r="D21" s="10"/>
      <c r="E21" s="10"/>
      <c r="F21" s="10"/>
      <c r="G21" s="10"/>
      <c r="H21" s="10"/>
      <c r="I21" s="10"/>
      <c r="J21" s="21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12" customHeight="1">
      <c r="A22" s="14"/>
      <c r="B22" s="19"/>
      <c r="C22" s="10"/>
      <c r="D22" s="35" t="s">
        <v>27</v>
      </c>
      <c r="E22" s="10"/>
      <c r="F22" s="10"/>
      <c r="G22" s="10"/>
      <c r="H22" s="10"/>
      <c r="I22" s="35" t="s">
        <v>22</v>
      </c>
      <c r="J22" s="112" t="str" cm="1">
        <f t="array" ref="J22">IF('Rekapitulácia stavby'!AN16="","",'Rekapitulácia stavby'!AN16)</f>
        <v/>
      </c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8" customHeight="1">
      <c r="A23" s="14"/>
      <c r="B23" s="19"/>
      <c r="C23" s="10"/>
      <c r="D23" s="10"/>
      <c r="E23" s="55" t="str" cm="1">
        <f t="array" ref="E23">IF('Rekapitulácia stavby'!E17="","",'Rekapitulácia stavby'!E17)</f>
        <v>3linea s.r.o., Jesenského 26, Košice</v>
      </c>
      <c r="F23" s="10"/>
      <c r="G23" s="10"/>
      <c r="H23" s="10"/>
      <c r="I23" s="35" t="s">
        <v>24</v>
      </c>
      <c r="J23" s="112" t="str" cm="1">
        <f t="array" ref="J23">IF('Rekapitulácia stavby'!AN17="","",'Rekapitulácia stavby'!AN17)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8" customHeight="1">
      <c r="A24" s="14"/>
      <c r="B24" s="19"/>
      <c r="C24" s="10"/>
      <c r="D24" s="10"/>
      <c r="E24" s="10"/>
      <c r="F24" s="10"/>
      <c r="G24" s="10"/>
      <c r="H24" s="10"/>
      <c r="I24" s="10"/>
      <c r="J24" s="21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12" customHeight="1">
      <c r="A25" s="14"/>
      <c r="B25" s="19"/>
      <c r="C25" s="10"/>
      <c r="D25" s="35" t="s">
        <v>30</v>
      </c>
      <c r="E25" s="10"/>
      <c r="F25" s="10"/>
      <c r="G25" s="10"/>
      <c r="H25" s="10"/>
      <c r="I25" s="35" t="s">
        <v>22</v>
      </c>
      <c r="J25" s="112" t="str" cm="1">
        <f t="array" ref="J25">IF('Rekapitulácia stavby'!AN19="","",'Rekapitulácia stavby'!AN19)</f>
        <v/>
      </c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8" customHeight="1">
      <c r="A26" s="14"/>
      <c r="B26" s="19"/>
      <c r="C26" s="10"/>
      <c r="D26" s="10"/>
      <c r="E26" s="55" t="str" cm="1">
        <f t="array" ref="E26">IF('Rekapitulácia stavby'!E20="","",'Rekapitulácia stavby'!E20)</f>
        <v xml:space="preserve"> </v>
      </c>
      <c r="F26" s="10"/>
      <c r="G26" s="10"/>
      <c r="H26" s="10"/>
      <c r="I26" s="35" t="s">
        <v>24</v>
      </c>
      <c r="J26" s="112" t="str" cm="1">
        <f t="array" ref="J26">IF('Rekapitulácia stavby'!AN20="","",'Rekapitulácia stavby'!AN20)</f>
        <v/>
      </c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8" customHeight="1">
      <c r="A27" s="14"/>
      <c r="B27" s="19"/>
      <c r="C27" s="10"/>
      <c r="D27" s="10"/>
      <c r="E27" s="10"/>
      <c r="F27" s="10"/>
      <c r="G27" s="10"/>
      <c r="H27" s="10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12" customHeight="1">
      <c r="A28" s="14"/>
      <c r="B28" s="19"/>
      <c r="C28" s="10"/>
      <c r="D28" s="35" t="s">
        <v>32</v>
      </c>
      <c r="E28" s="10"/>
      <c r="F28" s="10"/>
      <c r="G28" s="10"/>
      <c r="H28" s="10"/>
      <c r="I28" s="10"/>
      <c r="J28" s="21"/>
      <c r="K28" s="22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16.5" customHeight="1">
      <c r="A29" s="14"/>
      <c r="B29" s="19"/>
      <c r="C29" s="10"/>
      <c r="D29" s="10"/>
      <c r="E29" s="369"/>
      <c r="F29" s="369"/>
      <c r="G29" s="369"/>
      <c r="H29" s="369"/>
      <c r="I29" s="10"/>
      <c r="J29" s="21"/>
      <c r="K29" s="22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8" customHeight="1">
      <c r="A30" s="14"/>
      <c r="B30" s="19"/>
      <c r="C30" s="10"/>
      <c r="D30" s="56"/>
      <c r="E30" s="56"/>
      <c r="F30" s="56"/>
      <c r="G30" s="56"/>
      <c r="H30" s="56"/>
      <c r="I30" s="56"/>
      <c r="J30" s="113"/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25.5" customHeight="1">
      <c r="A32" s="14"/>
      <c r="B32" s="19"/>
      <c r="C32" s="10"/>
      <c r="D32" s="117" t="s">
        <v>33</v>
      </c>
      <c r="E32" s="56"/>
      <c r="F32" s="56"/>
      <c r="G32" s="56"/>
      <c r="H32" s="56"/>
      <c r="I32" s="56"/>
      <c r="J32" s="118" cm="1">
        <f t="array" ref="J32">ROUND(J122,2)</f>
        <v>0</v>
      </c>
      <c r="K32" s="114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8" customHeight="1">
      <c r="A33" s="14"/>
      <c r="B33" s="19"/>
      <c r="C33" s="10"/>
      <c r="D33" s="59"/>
      <c r="E33" s="59"/>
      <c r="F33" s="59"/>
      <c r="G33" s="59"/>
      <c r="H33" s="59"/>
      <c r="I33" s="59"/>
      <c r="J33" s="115"/>
      <c r="K33" s="116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10"/>
      <c r="F34" s="34" t="s">
        <v>35</v>
      </c>
      <c r="G34" s="10"/>
      <c r="H34" s="10"/>
      <c r="I34" s="34" t="s">
        <v>34</v>
      </c>
      <c r="J34" s="119" t="s">
        <v>36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customHeight="1">
      <c r="A35" s="14"/>
      <c r="B35" s="19"/>
      <c r="C35" s="10"/>
      <c r="D35" s="120" t="s">
        <v>37</v>
      </c>
      <c r="E35" s="339" t="s">
        <v>38</v>
      </c>
      <c r="F35" s="340" cm="1">
        <f t="array" ref="F35">ROUND((SUM(BE122:BE133)),2)</f>
        <v>0</v>
      </c>
      <c r="G35" s="338"/>
      <c r="H35" s="338"/>
      <c r="I35" s="343">
        <v>0.23</v>
      </c>
      <c r="J35" s="342" cm="1">
        <f t="array" ref="J35">ROUND(((SUM(BE122:BE133))*I35),2)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customHeight="1">
      <c r="A36" s="14"/>
      <c r="B36" s="19"/>
      <c r="C36" s="10"/>
      <c r="D36" s="10"/>
      <c r="E36" s="339" t="s">
        <v>39</v>
      </c>
      <c r="F36" s="340" cm="1">
        <f t="array" ref="F36">ROUND((SUM(BF122:BF133)),2)</f>
        <v>0</v>
      </c>
      <c r="G36" s="338"/>
      <c r="H36" s="338"/>
      <c r="I36" s="343">
        <v>0.23</v>
      </c>
      <c r="J36" s="342" cm="1">
        <f t="array" ref="J36">ROUND(((SUM(BF122:BF133))*I36),2)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5" t="s">
        <v>40</v>
      </c>
      <c r="F37" s="97" cm="1">
        <f t="array" ref="F37">ROUND((SUM(BG122:BG133)),2)</f>
        <v>0</v>
      </c>
      <c r="G37" s="10"/>
      <c r="H37" s="10"/>
      <c r="I37" s="125">
        <v>0.23</v>
      </c>
      <c r="J37" s="126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14.5" hidden="1" customHeight="1">
      <c r="A38" s="14"/>
      <c r="B38" s="19"/>
      <c r="C38" s="10"/>
      <c r="D38" s="10"/>
      <c r="E38" s="35" t="s">
        <v>41</v>
      </c>
      <c r="F38" s="97" cm="1">
        <f t="array" ref="F38">ROUND((SUM(BH122:BH133)),2)</f>
        <v>0</v>
      </c>
      <c r="G38" s="10"/>
      <c r="H38" s="10"/>
      <c r="I38" s="125">
        <v>0.23</v>
      </c>
      <c r="J38" s="126" cm="1">
        <f t="array" ref="J38">0</f>
        <v>0</v>
      </c>
      <c r="K38" s="22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14.5" hidden="1" customHeight="1">
      <c r="A39" s="14"/>
      <c r="B39" s="19"/>
      <c r="C39" s="10"/>
      <c r="D39" s="10"/>
      <c r="E39" s="36" t="s">
        <v>42</v>
      </c>
      <c r="F39" s="121" cm="1">
        <f t="array" ref="F39">ROUND((SUM(BI122:BI133)),2)</f>
        <v>0</v>
      </c>
      <c r="G39" s="122"/>
      <c r="H39" s="122"/>
      <c r="I39" s="123">
        <v>0</v>
      </c>
      <c r="J39" s="124" cm="1">
        <f t="array" ref="J39">0</f>
        <v>0</v>
      </c>
      <c r="K39" s="22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8" customHeight="1">
      <c r="A40" s="14"/>
      <c r="B40" s="19"/>
      <c r="C40" s="10"/>
      <c r="D40" s="31"/>
      <c r="E40" s="31"/>
      <c r="F40" s="31"/>
      <c r="G40" s="31"/>
      <c r="H40" s="31"/>
      <c r="I40" s="31"/>
      <c r="J40" s="63"/>
      <c r="K40" s="127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25.5" customHeight="1">
      <c r="A41" s="14"/>
      <c r="B41" s="19"/>
      <c r="C41" s="128"/>
      <c r="D41" s="129" t="s">
        <v>43</v>
      </c>
      <c r="E41" s="66"/>
      <c r="F41" s="66"/>
      <c r="G41" s="130" t="s">
        <v>44</v>
      </c>
      <c r="H41" s="131" t="s">
        <v>45</v>
      </c>
      <c r="I41" s="66"/>
      <c r="J41" s="132" cm="1">
        <f t="array" ref="J41">SUM(J32:J39)</f>
        <v>0</v>
      </c>
      <c r="K41" s="133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32"/>
      <c r="E42" s="32"/>
      <c r="F42" s="32"/>
      <c r="G42" s="32"/>
      <c r="H42" s="32"/>
      <c r="I42" s="32"/>
      <c r="J42" s="71"/>
      <c r="K42" s="134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28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409" t="s">
        <v>116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12" customHeight="1">
      <c r="A88" s="14"/>
      <c r="B88" s="19"/>
      <c r="C88" s="35" t="s">
        <v>117</v>
      </c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6.5" customHeight="1">
      <c r="A89" s="14"/>
      <c r="B89" s="19"/>
      <c r="C89" s="10"/>
      <c r="D89" s="10"/>
      <c r="E89" s="387" t="str" cm="1">
        <f t="array" ref="E89">E11</f>
        <v>01-2 - Prekážky</v>
      </c>
      <c r="F89" s="367"/>
      <c r="G89" s="367"/>
      <c r="H89" s="367"/>
      <c r="I89" s="10"/>
      <c r="J89" s="21"/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2" customHeight="1">
      <c r="A91" s="14"/>
      <c r="B91" s="19"/>
      <c r="C91" s="35" t="s">
        <v>18</v>
      </c>
      <c r="D91" s="10"/>
      <c r="E91" s="10"/>
      <c r="F91" s="55" t="str" cm="1">
        <f t="array" ref="F91">F14</f>
        <v xml:space="preserve"> </v>
      </c>
      <c r="G91" s="10"/>
      <c r="H91" s="10"/>
      <c r="I91" s="35" t="s">
        <v>20</v>
      </c>
      <c r="J91" s="112" t="str" cm="1">
        <f t="array" ref="J91">IF(J14="","",J14)</f>
        <v>Vyplň údaj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8" customHeight="1">
      <c r="A92" s="14"/>
      <c r="B92" s="19"/>
      <c r="C92" s="10"/>
      <c r="D92" s="10"/>
      <c r="E92" s="10"/>
      <c r="F92" s="10"/>
      <c r="G92" s="10"/>
      <c r="H92" s="10"/>
      <c r="I92" s="10"/>
      <c r="J92" s="21"/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40" customHeight="1">
      <c r="A93" s="14"/>
      <c r="B93" s="19"/>
      <c r="C93" s="35" t="s">
        <v>21</v>
      </c>
      <c r="D93" s="10"/>
      <c r="E93" s="10"/>
      <c r="F93" s="55" t="str" cm="1">
        <f t="array" ref="F93">E17</f>
        <v>Enjoy The Ride, O. Z.</v>
      </c>
      <c r="G93" s="10"/>
      <c r="H93" s="10"/>
      <c r="I93" s="35" t="s">
        <v>27</v>
      </c>
      <c r="J93" s="140" t="str" cm="1">
        <f t="array" ref="J93">E23</f>
        <v>3linea s.r.o., Jesenského 26, Košice</v>
      </c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15.25" customHeight="1">
      <c r="A94" s="14"/>
      <c r="B94" s="19"/>
      <c r="C94" s="35" t="s">
        <v>25</v>
      </c>
      <c r="D94" s="10"/>
      <c r="E94" s="10"/>
      <c r="F94" s="55" t="str" cm="1">
        <f t="array" ref="F94">IF(E20="","",E20)</f>
        <v>Vyplň údaj</v>
      </c>
      <c r="G94" s="10"/>
      <c r="H94" s="10"/>
      <c r="I94" s="35" t="s">
        <v>30</v>
      </c>
      <c r="J94" s="140" t="str" cm="1">
        <f t="array" ref="J94">E26</f>
        <v xml:space="preserve"> </v>
      </c>
      <c r="K94" s="22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9.25" customHeight="1">
      <c r="A96" s="14"/>
      <c r="B96" s="19"/>
      <c r="C96" s="141" t="s">
        <v>120</v>
      </c>
      <c r="D96" s="142"/>
      <c r="E96" s="142"/>
      <c r="F96" s="142"/>
      <c r="G96" s="142"/>
      <c r="H96" s="142"/>
      <c r="I96" s="142"/>
      <c r="J96" s="143" t="s">
        <v>121</v>
      </c>
      <c r="K96" s="144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10.25" customHeight="1">
      <c r="A97" s="14"/>
      <c r="B97" s="19"/>
      <c r="C97" s="10"/>
      <c r="D97" s="10"/>
      <c r="E97" s="10"/>
      <c r="F97" s="10"/>
      <c r="G97" s="10"/>
      <c r="H97" s="10"/>
      <c r="I97" s="10"/>
      <c r="J97" s="21"/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2.75" customHeight="1">
      <c r="A98" s="14"/>
      <c r="B98" s="19"/>
      <c r="C98" s="145" t="s">
        <v>122</v>
      </c>
      <c r="D98" s="10"/>
      <c r="E98" s="10"/>
      <c r="F98" s="10"/>
      <c r="G98" s="10"/>
      <c r="H98" s="10"/>
      <c r="I98" s="10"/>
      <c r="J98" s="75" cm="1">
        <f t="array" ref="J98">J122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46" t="s">
        <v>123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147" t="s">
        <v>414</v>
      </c>
      <c r="E99" s="56"/>
      <c r="F99" s="56"/>
      <c r="G99" s="56"/>
      <c r="H99" s="56"/>
      <c r="I99" s="56"/>
      <c r="J99" s="148" cm="1">
        <f t="array" ref="J99">J123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415</v>
      </c>
      <c r="E100" s="150"/>
      <c r="F100" s="150"/>
      <c r="G100" s="150"/>
      <c r="H100" s="150"/>
      <c r="I100" s="150"/>
      <c r="J100" s="151" cm="1">
        <f t="array" ref="J100">J124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1.75" customHeight="1">
      <c r="A101" s="14"/>
      <c r="B101" s="19"/>
      <c r="C101" s="10"/>
      <c r="D101" s="59"/>
      <c r="E101" s="59"/>
      <c r="F101" s="59"/>
      <c r="G101" s="59"/>
      <c r="H101" s="59"/>
      <c r="I101" s="59"/>
      <c r="J101" s="115"/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8" customHeight="1">
      <c r="A102" s="14"/>
      <c r="B102" s="49"/>
      <c r="C102" s="9"/>
      <c r="D102" s="9"/>
      <c r="E102" s="9"/>
      <c r="F102" s="9"/>
      <c r="G102" s="9"/>
      <c r="H102" s="9"/>
      <c r="I102" s="9"/>
      <c r="J102" s="50"/>
      <c r="K102" s="51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13" customHeight="1">
      <c r="A103" s="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13" customHeight="1">
      <c r="A104" s="8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13" customHeight="1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15"/>
      <c r="C106" s="16"/>
      <c r="D106" s="16"/>
      <c r="E106" s="16"/>
      <c r="F106" s="16"/>
      <c r="G106" s="16"/>
      <c r="H106" s="16"/>
      <c r="I106" s="16"/>
      <c r="J106" s="17"/>
      <c r="K106" s="18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5" customHeight="1">
      <c r="A107" s="14"/>
      <c r="B107" s="19"/>
      <c r="C107" s="52" t="s">
        <v>137</v>
      </c>
      <c r="D107" s="10"/>
      <c r="E107" s="10"/>
      <c r="F107" s="10"/>
      <c r="G107" s="10"/>
      <c r="H107" s="10"/>
      <c r="I107" s="10"/>
      <c r="J107" s="21"/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8" customHeight="1">
      <c r="A108" s="14"/>
      <c r="B108" s="19"/>
      <c r="C108" s="10"/>
      <c r="D108" s="10"/>
      <c r="E108" s="10"/>
      <c r="F108" s="10"/>
      <c r="G108" s="10"/>
      <c r="H108" s="10"/>
      <c r="I108" s="10"/>
      <c r="J108" s="21"/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2" customHeight="1">
      <c r="A109" s="14"/>
      <c r="B109" s="19"/>
      <c r="C109" s="35" t="s">
        <v>14</v>
      </c>
      <c r="D109" s="10"/>
      <c r="E109" s="10"/>
      <c r="F109" s="10"/>
      <c r="G109" s="10"/>
      <c r="H109" s="10"/>
      <c r="I109" s="10"/>
      <c r="J109" s="21"/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16.5" customHeight="1">
      <c r="A110" s="14"/>
      <c r="B110" s="19"/>
      <c r="C110" s="10"/>
      <c r="D110" s="10"/>
      <c r="E110" s="407" t="str" cm="1">
        <f t="array" ref="E110">E7</f>
        <v>FREESTYLE ACADEMY, KOŠICE</v>
      </c>
      <c r="F110" s="408"/>
      <c r="G110" s="408"/>
      <c r="H110" s="408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12" customHeight="1">
      <c r="A111" s="14"/>
      <c r="B111" s="19"/>
      <c r="C111" s="28" t="s">
        <v>115</v>
      </c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6.5" customHeight="1">
      <c r="A112" s="14"/>
      <c r="B112" s="19"/>
      <c r="C112" s="10"/>
      <c r="D112" s="10"/>
      <c r="E112" s="409" t="s">
        <v>116</v>
      </c>
      <c r="F112" s="367"/>
      <c r="G112" s="367"/>
      <c r="H112" s="367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2" customHeight="1">
      <c r="A113" s="14"/>
      <c r="B113" s="19"/>
      <c r="C113" s="35" t="s">
        <v>117</v>
      </c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6.5" customHeight="1">
      <c r="A114" s="14"/>
      <c r="B114" s="19"/>
      <c r="C114" s="10"/>
      <c r="D114" s="10"/>
      <c r="E114" s="387" t="str" cm="1">
        <f t="array" ref="E114">E11</f>
        <v>01-2 - Prekážky</v>
      </c>
      <c r="F114" s="367"/>
      <c r="G114" s="367"/>
      <c r="H114" s="367"/>
      <c r="I114" s="10"/>
      <c r="J114" s="21"/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8" customHeight="1">
      <c r="A115" s="14"/>
      <c r="B115" s="19"/>
      <c r="C115" s="10"/>
      <c r="D115" s="10"/>
      <c r="E115" s="10"/>
      <c r="F115" s="10"/>
      <c r="G115" s="10"/>
      <c r="H115" s="10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2" customHeight="1">
      <c r="A116" s="14"/>
      <c r="B116" s="19"/>
      <c r="C116" s="35" t="s">
        <v>18</v>
      </c>
      <c r="D116" s="10"/>
      <c r="E116" s="10"/>
      <c r="F116" s="55" t="str" cm="1">
        <f t="array" ref="F116">F14</f>
        <v xml:space="preserve"> </v>
      </c>
      <c r="G116" s="10"/>
      <c r="H116" s="10"/>
      <c r="I116" s="35" t="s">
        <v>20</v>
      </c>
      <c r="J116" s="112" t="str" cm="1">
        <f t="array" ref="J116">IF(J14="","",J14)</f>
        <v>Vyplň údaj</v>
      </c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9"/>
      <c r="C117" s="10"/>
      <c r="D117" s="10"/>
      <c r="E117" s="10"/>
      <c r="F117" s="10"/>
      <c r="G117" s="10"/>
      <c r="H117" s="10"/>
      <c r="I117" s="10"/>
      <c r="J117" s="21"/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40" customHeight="1">
      <c r="A118" s="14"/>
      <c r="B118" s="19"/>
      <c r="C118" s="35" t="s">
        <v>21</v>
      </c>
      <c r="D118" s="10"/>
      <c r="E118" s="10"/>
      <c r="F118" s="55" t="str" cm="1">
        <f t="array" ref="F118">E17</f>
        <v>Enjoy The Ride, O. Z.</v>
      </c>
      <c r="G118" s="10"/>
      <c r="H118" s="10"/>
      <c r="I118" s="35" t="s">
        <v>27</v>
      </c>
      <c r="J118" s="140" t="str" cm="1">
        <f t="array" ref="J118">E23</f>
        <v>3linea s.r.o., Jesenského 26, Košice</v>
      </c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15.25" customHeight="1">
      <c r="A119" s="14"/>
      <c r="B119" s="19"/>
      <c r="C119" s="35" t="s">
        <v>25</v>
      </c>
      <c r="D119" s="10"/>
      <c r="E119" s="10"/>
      <c r="F119" s="55" t="str" cm="1">
        <f t="array" ref="F119">IF(E20="","",E20)</f>
        <v>Vyplň údaj</v>
      </c>
      <c r="G119" s="10"/>
      <c r="H119" s="10"/>
      <c r="I119" s="35" t="s">
        <v>30</v>
      </c>
      <c r="J119" s="140" t="str" cm="1">
        <f t="array" ref="J119">E26</f>
        <v xml:space="preserve"> </v>
      </c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0.25" customHeight="1">
      <c r="A120" s="14"/>
      <c r="B120" s="19"/>
      <c r="C120" s="56"/>
      <c r="D120" s="56"/>
      <c r="E120" s="56"/>
      <c r="F120" s="56"/>
      <c r="G120" s="56"/>
      <c r="H120" s="56"/>
      <c r="I120" s="56"/>
      <c r="J120" s="113"/>
      <c r="K120" s="22"/>
      <c r="L120" s="19"/>
      <c r="M120" s="56"/>
      <c r="N120" s="56"/>
      <c r="O120" s="56"/>
      <c r="P120" s="56"/>
      <c r="Q120" s="56"/>
      <c r="R120" s="56"/>
      <c r="S120" s="56"/>
      <c r="T120" s="56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29.25" customHeight="1">
      <c r="A121" s="14"/>
      <c r="B121" s="58"/>
      <c r="C121" s="153" t="s">
        <v>138</v>
      </c>
      <c r="D121" s="154" t="s">
        <v>58</v>
      </c>
      <c r="E121" s="154" t="s">
        <v>54</v>
      </c>
      <c r="F121" s="154" t="s">
        <v>55</v>
      </c>
      <c r="G121" s="154" t="s">
        <v>139</v>
      </c>
      <c r="H121" s="154" t="s">
        <v>140</v>
      </c>
      <c r="I121" s="154" t="s">
        <v>141</v>
      </c>
      <c r="J121" s="155" t="s">
        <v>121</v>
      </c>
      <c r="K121" s="156" t="s">
        <v>142</v>
      </c>
      <c r="L121" s="58"/>
      <c r="M121" s="157"/>
      <c r="N121" s="158" t="s">
        <v>37</v>
      </c>
      <c r="O121" s="158" t="s">
        <v>143</v>
      </c>
      <c r="P121" s="158" t="s">
        <v>144</v>
      </c>
      <c r="Q121" s="158" t="s">
        <v>145</v>
      </c>
      <c r="R121" s="158" t="s">
        <v>146</v>
      </c>
      <c r="S121" s="158" t="s">
        <v>147</v>
      </c>
      <c r="T121" s="159" t="s">
        <v>148</v>
      </c>
      <c r="U121" s="6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22.75" customHeight="1">
      <c r="A122" s="14"/>
      <c r="B122" s="19"/>
      <c r="C122" s="160" t="s">
        <v>122</v>
      </c>
      <c r="D122" s="59"/>
      <c r="E122" s="59"/>
      <c r="F122" s="59"/>
      <c r="G122" s="59"/>
      <c r="H122" s="59"/>
      <c r="I122" s="59"/>
      <c r="J122" s="161" cm="1">
        <f t="array" ref="J122">BK122</f>
        <v>0</v>
      </c>
      <c r="K122" s="22"/>
      <c r="L122" s="58"/>
      <c r="M122" s="72"/>
      <c r="N122" s="59"/>
      <c r="O122" s="59"/>
      <c r="P122" s="162" cm="1">
        <f t="array" ref="P122">P123</f>
        <v>0</v>
      </c>
      <c r="Q122" s="59"/>
      <c r="R122" s="162" cm="1">
        <f t="array" ref="R122">R123</f>
        <v>0</v>
      </c>
      <c r="S122" s="59"/>
      <c r="T122" s="163" cm="1">
        <f t="array" ref="T122">T123</f>
        <v>0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46" t="s">
        <v>72</v>
      </c>
      <c r="AU122" s="146" t="s">
        <v>123</v>
      </c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64" cm="1">
        <f t="array" ref="BK122">BK123</f>
        <v>0</v>
      </c>
      <c r="BL122" s="10"/>
      <c r="BM122" s="10"/>
      <c r="BN122" s="13"/>
    </row>
    <row r="123" spans="1:66" ht="26" customHeight="1">
      <c r="A123" s="14"/>
      <c r="B123" s="19"/>
      <c r="C123" s="10"/>
      <c r="D123" s="165" t="s">
        <v>72</v>
      </c>
      <c r="E123" s="166" t="s">
        <v>149</v>
      </c>
      <c r="F123" s="166" t="s">
        <v>149</v>
      </c>
      <c r="G123" s="10"/>
      <c r="H123" s="10"/>
      <c r="I123" s="10"/>
      <c r="J123" s="167" cm="1">
        <f t="array" ref="J123">BK123</f>
        <v>0</v>
      </c>
      <c r="K123" s="22"/>
      <c r="L123" s="58"/>
      <c r="M123" s="61"/>
      <c r="N123" s="10"/>
      <c r="O123" s="10"/>
      <c r="P123" s="168" cm="1">
        <f t="array" ref="P123">P124</f>
        <v>0</v>
      </c>
      <c r="Q123" s="10"/>
      <c r="R123" s="168" cm="1">
        <f t="array" ref="R123">R124</f>
        <v>0</v>
      </c>
      <c r="S123" s="10"/>
      <c r="T123" s="169" cm="1">
        <f t="array" ref="T123">T124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65" t="s">
        <v>80</v>
      </c>
      <c r="AS123" s="10"/>
      <c r="AT123" s="170" t="s">
        <v>72</v>
      </c>
      <c r="AU123" s="170" t="s">
        <v>73</v>
      </c>
      <c r="AV123" s="10"/>
      <c r="AW123" s="10"/>
      <c r="AX123" s="10"/>
      <c r="AY123" s="165" t="s">
        <v>151</v>
      </c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71" cm="1">
        <f t="array" ref="BK123">BK124</f>
        <v>0</v>
      </c>
      <c r="BL123" s="10"/>
      <c r="BM123" s="10"/>
      <c r="BN123" s="13"/>
    </row>
    <row r="124" spans="1:66" ht="22.75" customHeight="1">
      <c r="A124" s="14"/>
      <c r="B124" s="19"/>
      <c r="C124" s="56"/>
      <c r="D124" s="172" t="s">
        <v>72</v>
      </c>
      <c r="E124" s="173" t="s">
        <v>72</v>
      </c>
      <c r="F124" s="173" t="s">
        <v>89</v>
      </c>
      <c r="G124" s="56"/>
      <c r="H124" s="56"/>
      <c r="I124" s="56"/>
      <c r="J124" s="174" cm="1">
        <f t="array" ref="J124">BK124</f>
        <v>0</v>
      </c>
      <c r="K124" s="114"/>
      <c r="L124" s="58"/>
      <c r="M124" s="61"/>
      <c r="N124" s="10"/>
      <c r="O124" s="10"/>
      <c r="P124" s="168" cm="1">
        <f t="array" ref="P124">SUM(P125:P133)</f>
        <v>0</v>
      </c>
      <c r="Q124" s="10"/>
      <c r="R124" s="168" cm="1">
        <f t="array" ref="R124">SUM(R125:R133)</f>
        <v>0</v>
      </c>
      <c r="S124" s="10"/>
      <c r="T124" s="169" cm="1">
        <f t="array" ref="T124">SUM(T125:T133)</f>
        <v>0</v>
      </c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65" t="s">
        <v>80</v>
      </c>
      <c r="AS124" s="10"/>
      <c r="AT124" s="170" t="s">
        <v>72</v>
      </c>
      <c r="AU124" s="170" t="s">
        <v>80</v>
      </c>
      <c r="AV124" s="10"/>
      <c r="AW124" s="10"/>
      <c r="AX124" s="10"/>
      <c r="AY124" s="165" t="s">
        <v>151</v>
      </c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71" cm="1">
        <f t="array" ref="BK124">SUM(BK125:BK133)</f>
        <v>0</v>
      </c>
      <c r="BL124" s="10"/>
      <c r="BM124" s="10"/>
      <c r="BN124" s="13"/>
    </row>
    <row r="125" spans="1:66" ht="16.5" customHeight="1">
      <c r="A125" s="14"/>
      <c r="B125" s="58"/>
      <c r="C125" s="175" t="s">
        <v>80</v>
      </c>
      <c r="D125" s="175" t="s">
        <v>153</v>
      </c>
      <c r="E125" s="176" t="s">
        <v>386</v>
      </c>
      <c r="F125" s="176" t="s">
        <v>416</v>
      </c>
      <c r="G125" s="177" t="s">
        <v>333</v>
      </c>
      <c r="H125" s="178">
        <v>1</v>
      </c>
      <c r="I125" s="179"/>
      <c r="J125" s="180" cm="1">
        <f t="array" ref="J125">ROUND(I125*H125,2)</f>
        <v>0</v>
      </c>
      <c r="K125" s="181"/>
      <c r="L125" s="58"/>
      <c r="M125" s="182"/>
      <c r="N125" s="183" t="s">
        <v>39</v>
      </c>
      <c r="O125" s="10"/>
      <c r="P125" s="184" cm="1">
        <f t="array" ref="P125">O125*H125</f>
        <v>0</v>
      </c>
      <c r="Q125" s="184">
        <v>0</v>
      </c>
      <c r="R125" s="184" cm="1">
        <f t="array" ref="R125">Q125*H125</f>
        <v>0</v>
      </c>
      <c r="S125" s="184">
        <v>0</v>
      </c>
      <c r="T125" s="185" cm="1">
        <f t="array" ref="T125">S125*H125</f>
        <v>0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86" t="s">
        <v>157</v>
      </c>
      <c r="AS125" s="10"/>
      <c r="AT125" s="186" t="s">
        <v>153</v>
      </c>
      <c r="AU125" s="186" t="s">
        <v>86</v>
      </c>
      <c r="AV125" s="10"/>
      <c r="AW125" s="10"/>
      <c r="AX125" s="10"/>
      <c r="AY125" s="146" t="s">
        <v>151</v>
      </c>
      <c r="AZ125" s="10"/>
      <c r="BA125" s="10"/>
      <c r="BB125" s="10"/>
      <c r="BC125" s="10"/>
      <c r="BD125" s="10"/>
      <c r="BE125" s="187" cm="1">
        <f t="array" ref="BE125">IF(N125="základná",J125,0)</f>
        <v>0</v>
      </c>
      <c r="BF125" s="187" cm="1">
        <f t="array" ref="BF125">IF(N125="znížená",J125,0)</f>
        <v>0</v>
      </c>
      <c r="BG125" s="187" cm="1">
        <f t="array" ref="BG125">IF(N125="zákl. prenesená",J125,0)</f>
        <v>0</v>
      </c>
      <c r="BH125" s="187" cm="1">
        <f t="array" ref="BH125">IF(N125="zníž. prenesená",J125,0)</f>
        <v>0</v>
      </c>
      <c r="BI125" s="187" cm="1">
        <f t="array" ref="BI125">IF(N125="nulová",J125,0)</f>
        <v>0</v>
      </c>
      <c r="BJ125" s="146" t="s">
        <v>86</v>
      </c>
      <c r="BK125" s="187" cm="1">
        <f t="array" ref="BK125">ROUND(I125*H125,2)</f>
        <v>0</v>
      </c>
      <c r="BL125" s="146" t="s">
        <v>157</v>
      </c>
      <c r="BM125" s="186" t="s">
        <v>417</v>
      </c>
      <c r="BN125" s="13"/>
    </row>
    <row r="126" spans="1:66" ht="16.5" customHeight="1">
      <c r="A126" s="14"/>
      <c r="B126" s="58"/>
      <c r="C126" s="175" t="s">
        <v>86</v>
      </c>
      <c r="D126" s="175" t="s">
        <v>153</v>
      </c>
      <c r="E126" s="176" t="s">
        <v>418</v>
      </c>
      <c r="F126" s="176" t="s">
        <v>419</v>
      </c>
      <c r="G126" s="177" t="s">
        <v>333</v>
      </c>
      <c r="H126" s="178">
        <v>1</v>
      </c>
      <c r="I126" s="179"/>
      <c r="J126" s="180" cm="1">
        <f t="array" ref="J126">ROUND(I126*H126,2)</f>
        <v>0</v>
      </c>
      <c r="K126" s="181"/>
      <c r="L126" s="58"/>
      <c r="M126" s="182"/>
      <c r="N126" s="183" t="s">
        <v>39</v>
      </c>
      <c r="O126" s="10"/>
      <c r="P126" s="184" cm="1">
        <f t="array" ref="P126">O126*H126</f>
        <v>0</v>
      </c>
      <c r="Q126" s="184">
        <v>0</v>
      </c>
      <c r="R126" s="184" cm="1">
        <f t="array" ref="R126">Q126*H126</f>
        <v>0</v>
      </c>
      <c r="S126" s="184">
        <v>0</v>
      </c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86" t="s">
        <v>157</v>
      </c>
      <c r="AS126" s="10"/>
      <c r="AT126" s="186" t="s">
        <v>153</v>
      </c>
      <c r="AU126" s="186" t="s">
        <v>86</v>
      </c>
      <c r="AV126" s="10"/>
      <c r="AW126" s="10"/>
      <c r="AX126" s="10"/>
      <c r="AY126" s="146" t="s">
        <v>151</v>
      </c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 cm="1">
        <f t="array" ref="BF126"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146" t="s">
        <v>86</v>
      </c>
      <c r="BK126" s="187" cm="1">
        <f t="array" ref="BK126">ROUND(I126*H126,2)</f>
        <v>0</v>
      </c>
      <c r="BL126" s="146" t="s">
        <v>157</v>
      </c>
      <c r="BM126" s="186" t="s">
        <v>420</v>
      </c>
      <c r="BN126" s="13"/>
    </row>
    <row r="127" spans="1:66" ht="16.5" customHeight="1">
      <c r="A127" s="14"/>
      <c r="B127" s="58"/>
      <c r="C127" s="175" t="s">
        <v>164</v>
      </c>
      <c r="D127" s="175" t="s">
        <v>153</v>
      </c>
      <c r="E127" s="176" t="s">
        <v>391</v>
      </c>
      <c r="F127" s="176" t="s">
        <v>421</v>
      </c>
      <c r="G127" s="177" t="s">
        <v>333</v>
      </c>
      <c r="H127" s="178">
        <v>1</v>
      </c>
      <c r="I127" s="179"/>
      <c r="J127" s="180" cm="1">
        <f t="array" ref="J127">ROUND(I127*H127,2)</f>
        <v>0</v>
      </c>
      <c r="K127" s="181"/>
      <c r="L127" s="58"/>
      <c r="M127" s="182"/>
      <c r="N127" s="183" t="s">
        <v>39</v>
      </c>
      <c r="O127" s="10"/>
      <c r="P127" s="184" cm="1">
        <f t="array" ref="P127">O127*H127</f>
        <v>0</v>
      </c>
      <c r="Q127" s="184">
        <v>0</v>
      </c>
      <c r="R127" s="184" cm="1">
        <f t="array" ref="R127">Q127*H127</f>
        <v>0</v>
      </c>
      <c r="S127" s="184">
        <v>0</v>
      </c>
      <c r="T127" s="185" cm="1">
        <f t="array" ref="T127">S127*H127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86" t="s">
        <v>157</v>
      </c>
      <c r="AS127" s="10"/>
      <c r="AT127" s="186" t="s">
        <v>153</v>
      </c>
      <c r="AU127" s="186" t="s">
        <v>86</v>
      </c>
      <c r="AV127" s="10"/>
      <c r="AW127" s="10"/>
      <c r="AX127" s="10"/>
      <c r="AY127" s="146" t="s">
        <v>151</v>
      </c>
      <c r="AZ127" s="10"/>
      <c r="BA127" s="10"/>
      <c r="BB127" s="10"/>
      <c r="BC127" s="10"/>
      <c r="BD127" s="10"/>
      <c r="BE127" s="187" cm="1">
        <f t="array" ref="BE127">IF(N127="základná",J127,0)</f>
        <v>0</v>
      </c>
      <c r="BF127" s="187" cm="1">
        <f t="array" ref="BF127">IF(N127="znížená",J127,0)</f>
        <v>0</v>
      </c>
      <c r="BG127" s="187" cm="1">
        <f t="array" ref="BG127">IF(N127="zákl. prenesená",J127,0)</f>
        <v>0</v>
      </c>
      <c r="BH127" s="187" cm="1">
        <f t="array" ref="BH127">IF(N127="zníž. prenesená",J127,0)</f>
        <v>0</v>
      </c>
      <c r="BI127" s="187" cm="1">
        <f t="array" ref="BI127">IF(N127="nulová",J127,0)</f>
        <v>0</v>
      </c>
      <c r="BJ127" s="146" t="s">
        <v>86</v>
      </c>
      <c r="BK127" s="187" cm="1">
        <f t="array" ref="BK127">ROUND(I127*H127,2)</f>
        <v>0</v>
      </c>
      <c r="BL127" s="146" t="s">
        <v>157</v>
      </c>
      <c r="BM127" s="186" t="s">
        <v>422</v>
      </c>
      <c r="BN127" s="13"/>
    </row>
    <row r="128" spans="1:66" ht="16.5" customHeight="1">
      <c r="A128" s="14"/>
      <c r="B128" s="58"/>
      <c r="C128" s="175" t="s">
        <v>157</v>
      </c>
      <c r="D128" s="175" t="s">
        <v>153</v>
      </c>
      <c r="E128" s="176" t="s">
        <v>423</v>
      </c>
      <c r="F128" s="176" t="s">
        <v>424</v>
      </c>
      <c r="G128" s="177" t="s">
        <v>333</v>
      </c>
      <c r="H128" s="178">
        <v>1</v>
      </c>
      <c r="I128" s="179"/>
      <c r="J128" s="180" cm="1">
        <f t="array" ref="J128">ROUND(I128*H128,2)</f>
        <v>0</v>
      </c>
      <c r="K128" s="181"/>
      <c r="L128" s="58"/>
      <c r="M128" s="182"/>
      <c r="N128" s="183" t="s">
        <v>39</v>
      </c>
      <c r="O128" s="10"/>
      <c r="P128" s="184" cm="1">
        <f t="array" ref="P128">O128*H128</f>
        <v>0</v>
      </c>
      <c r="Q128" s="184">
        <v>0</v>
      </c>
      <c r="R128" s="184" cm="1">
        <f t="array" ref="R128">Q128*H128</f>
        <v>0</v>
      </c>
      <c r="S128" s="184">
        <v>0</v>
      </c>
      <c r="T128" s="185" cm="1">
        <f t="array" ref="T128">S128*H128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86" t="s">
        <v>157</v>
      </c>
      <c r="AS128" s="10"/>
      <c r="AT128" s="186" t="s">
        <v>153</v>
      </c>
      <c r="AU128" s="186" t="s">
        <v>86</v>
      </c>
      <c r="AV128" s="10"/>
      <c r="AW128" s="10"/>
      <c r="AX128" s="10"/>
      <c r="AY128" s="146" t="s">
        <v>151</v>
      </c>
      <c r="AZ128" s="10"/>
      <c r="BA128" s="10"/>
      <c r="BB128" s="10"/>
      <c r="BC128" s="10"/>
      <c r="BD128" s="10"/>
      <c r="BE128" s="187" cm="1">
        <f t="array" ref="BE128">IF(N128="základná",J128,0)</f>
        <v>0</v>
      </c>
      <c r="BF128" s="187" cm="1">
        <f t="array" ref="BF128">IF(N128="znížená",J128,0)</f>
        <v>0</v>
      </c>
      <c r="BG128" s="187" cm="1">
        <f t="array" ref="BG128">IF(N128="zákl. prenesená",J128,0)</f>
        <v>0</v>
      </c>
      <c r="BH128" s="187" cm="1">
        <f t="array" ref="BH128">IF(N128="zníž. prenesená",J128,0)</f>
        <v>0</v>
      </c>
      <c r="BI128" s="187" cm="1">
        <f t="array" ref="BI128">IF(N128="nulová",J128,0)</f>
        <v>0</v>
      </c>
      <c r="BJ128" s="146" t="s">
        <v>86</v>
      </c>
      <c r="BK128" s="187" cm="1">
        <f t="array" ref="BK128">ROUND(I128*H128,2)</f>
        <v>0</v>
      </c>
      <c r="BL128" s="146" t="s">
        <v>157</v>
      </c>
      <c r="BM128" s="186" t="s">
        <v>425</v>
      </c>
      <c r="BN128" s="13"/>
    </row>
    <row r="129" spans="1:66" ht="16.5" customHeight="1">
      <c r="A129" s="14"/>
      <c r="B129" s="58"/>
      <c r="C129" s="175" t="s">
        <v>172</v>
      </c>
      <c r="D129" s="175" t="s">
        <v>153</v>
      </c>
      <c r="E129" s="176" t="s">
        <v>395</v>
      </c>
      <c r="F129" s="176" t="s">
        <v>426</v>
      </c>
      <c r="G129" s="177" t="s">
        <v>333</v>
      </c>
      <c r="H129" s="178">
        <v>1</v>
      </c>
      <c r="I129" s="179"/>
      <c r="J129" s="180" cm="1">
        <f t="array" ref="J129">ROUND(I129*H129,2)</f>
        <v>0</v>
      </c>
      <c r="K129" s="181"/>
      <c r="L129" s="58"/>
      <c r="M129" s="182"/>
      <c r="N129" s="183" t="s">
        <v>39</v>
      </c>
      <c r="O129" s="10"/>
      <c r="P129" s="184" cm="1">
        <f t="array" ref="P129">O129*H129</f>
        <v>0</v>
      </c>
      <c r="Q129" s="184">
        <v>0</v>
      </c>
      <c r="R129" s="184" cm="1">
        <f t="array" ref="R129">Q129*H129</f>
        <v>0</v>
      </c>
      <c r="S129" s="184">
        <v>0</v>
      </c>
      <c r="T129" s="185" cm="1">
        <f t="array" ref="T129">S129*H129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86" t="s">
        <v>157</v>
      </c>
      <c r="AS129" s="10"/>
      <c r="AT129" s="186" t="s">
        <v>153</v>
      </c>
      <c r="AU129" s="186" t="s">
        <v>86</v>
      </c>
      <c r="AV129" s="10"/>
      <c r="AW129" s="10"/>
      <c r="AX129" s="10"/>
      <c r="AY129" s="146" t="s">
        <v>151</v>
      </c>
      <c r="AZ129" s="10"/>
      <c r="BA129" s="10"/>
      <c r="BB129" s="10"/>
      <c r="BC129" s="10"/>
      <c r="BD129" s="10"/>
      <c r="BE129" s="187" cm="1">
        <f t="array" ref="BE129">IF(N129="základná",J129,0)</f>
        <v>0</v>
      </c>
      <c r="BF129" s="187" cm="1">
        <f t="array" ref="BF129">IF(N129="znížená",J129,0)</f>
        <v>0</v>
      </c>
      <c r="BG129" s="187" cm="1">
        <f t="array" ref="BG129">IF(N129="zákl. prenesená",J129,0)</f>
        <v>0</v>
      </c>
      <c r="BH129" s="187" cm="1">
        <f t="array" ref="BH129">IF(N129="zníž. prenesená",J129,0)</f>
        <v>0</v>
      </c>
      <c r="BI129" s="187" cm="1">
        <f t="array" ref="BI129">IF(N129="nulová",J129,0)</f>
        <v>0</v>
      </c>
      <c r="BJ129" s="146" t="s">
        <v>86</v>
      </c>
      <c r="BK129" s="187" cm="1">
        <f t="array" ref="BK129">ROUND(I129*H129,2)</f>
        <v>0</v>
      </c>
      <c r="BL129" s="146" t="s">
        <v>157</v>
      </c>
      <c r="BM129" s="186" t="s">
        <v>427</v>
      </c>
      <c r="BN129" s="13"/>
    </row>
    <row r="130" spans="1:66" ht="16.5" customHeight="1">
      <c r="A130" s="14"/>
      <c r="B130" s="58"/>
      <c r="C130" s="175" t="s">
        <v>167</v>
      </c>
      <c r="D130" s="175" t="s">
        <v>153</v>
      </c>
      <c r="E130" s="176" t="s">
        <v>428</v>
      </c>
      <c r="F130" s="176" t="s">
        <v>429</v>
      </c>
      <c r="G130" s="177" t="s">
        <v>333</v>
      </c>
      <c r="H130" s="178">
        <v>1</v>
      </c>
      <c r="I130" s="179"/>
      <c r="J130" s="180" cm="1">
        <f t="array" ref="J130">ROUND(I130*H130,2)</f>
        <v>0</v>
      </c>
      <c r="K130" s="181"/>
      <c r="L130" s="58"/>
      <c r="M130" s="182"/>
      <c r="N130" s="183" t="s">
        <v>39</v>
      </c>
      <c r="O130" s="10"/>
      <c r="P130" s="184" cm="1">
        <f t="array" ref="P130">O130*H130</f>
        <v>0</v>
      </c>
      <c r="Q130" s="184">
        <v>0</v>
      </c>
      <c r="R130" s="184" cm="1">
        <f t="array" ref="R130">Q130*H130</f>
        <v>0</v>
      </c>
      <c r="S130" s="184">
        <v>0</v>
      </c>
      <c r="T130" s="185" cm="1">
        <f t="array" ref="T130">S130*H130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86" t="s">
        <v>157</v>
      </c>
      <c r="AS130" s="10"/>
      <c r="AT130" s="186" t="s">
        <v>153</v>
      </c>
      <c r="AU130" s="186" t="s">
        <v>86</v>
      </c>
      <c r="AV130" s="10"/>
      <c r="AW130" s="10"/>
      <c r="AX130" s="10"/>
      <c r="AY130" s="146" t="s">
        <v>151</v>
      </c>
      <c r="AZ130" s="10"/>
      <c r="BA130" s="10"/>
      <c r="BB130" s="10"/>
      <c r="BC130" s="10"/>
      <c r="BD130" s="10"/>
      <c r="BE130" s="187" cm="1">
        <f t="array" ref="BE130">IF(N130="základná",J130,0)</f>
        <v>0</v>
      </c>
      <c r="BF130" s="187" cm="1">
        <f t="array" ref="BF130">IF(N130="znížená",J130,0)</f>
        <v>0</v>
      </c>
      <c r="BG130" s="187" cm="1">
        <f t="array" ref="BG130">IF(N130="zákl. prenesená",J130,0)</f>
        <v>0</v>
      </c>
      <c r="BH130" s="187" cm="1">
        <f t="array" ref="BH130">IF(N130="zníž. prenesená",J130,0)</f>
        <v>0</v>
      </c>
      <c r="BI130" s="187" cm="1">
        <f t="array" ref="BI130">IF(N130="nulová",J130,0)</f>
        <v>0</v>
      </c>
      <c r="BJ130" s="146" t="s">
        <v>86</v>
      </c>
      <c r="BK130" s="187" cm="1">
        <f t="array" ref="BK130">ROUND(I130*H130,2)</f>
        <v>0</v>
      </c>
      <c r="BL130" s="146" t="s">
        <v>157</v>
      </c>
      <c r="BM130" s="186" t="s">
        <v>430</v>
      </c>
      <c r="BN130" s="13"/>
    </row>
    <row r="131" spans="1:66" ht="16.5" customHeight="1">
      <c r="A131" s="14"/>
      <c r="B131" s="58"/>
      <c r="C131" s="175" t="s">
        <v>181</v>
      </c>
      <c r="D131" s="175" t="s">
        <v>153</v>
      </c>
      <c r="E131" s="176" t="s">
        <v>397</v>
      </c>
      <c r="F131" s="176" t="s">
        <v>431</v>
      </c>
      <c r="G131" s="177" t="s">
        <v>333</v>
      </c>
      <c r="H131" s="178">
        <v>1</v>
      </c>
      <c r="I131" s="179"/>
      <c r="J131" s="180" cm="1">
        <f t="array" ref="J131">ROUND(I131*H131,2)</f>
        <v>0</v>
      </c>
      <c r="K131" s="181"/>
      <c r="L131" s="58"/>
      <c r="M131" s="182"/>
      <c r="N131" s="183" t="s">
        <v>39</v>
      </c>
      <c r="O131" s="10"/>
      <c r="P131" s="184" cm="1">
        <f t="array" ref="P131">O131*H131</f>
        <v>0</v>
      </c>
      <c r="Q131" s="184">
        <v>0</v>
      </c>
      <c r="R131" s="184" cm="1">
        <f t="array" ref="R131">Q131*H131</f>
        <v>0</v>
      </c>
      <c r="S131" s="184">
        <v>0</v>
      </c>
      <c r="T131" s="185" cm="1">
        <f t="array" ref="T131">S131*H131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86" t="s">
        <v>157</v>
      </c>
      <c r="AS131" s="10"/>
      <c r="AT131" s="186" t="s">
        <v>153</v>
      </c>
      <c r="AU131" s="186" t="s">
        <v>86</v>
      </c>
      <c r="AV131" s="10"/>
      <c r="AW131" s="10"/>
      <c r="AX131" s="10"/>
      <c r="AY131" s="146" t="s">
        <v>151</v>
      </c>
      <c r="AZ131" s="10"/>
      <c r="BA131" s="10"/>
      <c r="BB131" s="10"/>
      <c r="BC131" s="10"/>
      <c r="BD131" s="10"/>
      <c r="BE131" s="187" cm="1">
        <f t="array" ref="BE131">IF(N131="základná",J131,0)</f>
        <v>0</v>
      </c>
      <c r="BF131" s="187" cm="1">
        <f t="array" ref="BF131">IF(N131="znížená",J131,0)</f>
        <v>0</v>
      </c>
      <c r="BG131" s="187" cm="1">
        <f t="array" ref="BG131">IF(N131="zákl. prenesená",J131,0)</f>
        <v>0</v>
      </c>
      <c r="BH131" s="187" cm="1">
        <f t="array" ref="BH131">IF(N131="zníž. prenesená",J131,0)</f>
        <v>0</v>
      </c>
      <c r="BI131" s="187" cm="1">
        <f t="array" ref="BI131">IF(N131="nulová",J131,0)</f>
        <v>0</v>
      </c>
      <c r="BJ131" s="146" t="s">
        <v>86</v>
      </c>
      <c r="BK131" s="187" cm="1">
        <f t="array" ref="BK131">ROUND(I131*H131,2)</f>
        <v>0</v>
      </c>
      <c r="BL131" s="146" t="s">
        <v>157</v>
      </c>
      <c r="BM131" s="186" t="s">
        <v>432</v>
      </c>
      <c r="BN131" s="13"/>
    </row>
    <row r="132" spans="1:66" ht="16.5" customHeight="1">
      <c r="A132" s="14"/>
      <c r="B132" s="58"/>
      <c r="C132" s="175" t="s">
        <v>171</v>
      </c>
      <c r="D132" s="175" t="s">
        <v>153</v>
      </c>
      <c r="E132" s="176" t="s">
        <v>433</v>
      </c>
      <c r="F132" s="176" t="s">
        <v>434</v>
      </c>
      <c r="G132" s="177" t="s">
        <v>333</v>
      </c>
      <c r="H132" s="178">
        <v>1</v>
      </c>
      <c r="I132" s="179"/>
      <c r="J132" s="180" cm="1">
        <f t="array" ref="J132">ROUND(I132*H132,2)</f>
        <v>0</v>
      </c>
      <c r="K132" s="181"/>
      <c r="L132" s="58"/>
      <c r="M132" s="182"/>
      <c r="N132" s="183" t="s">
        <v>39</v>
      </c>
      <c r="O132" s="10"/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86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435</v>
      </c>
      <c r="BN132" s="13"/>
    </row>
    <row r="133" spans="1:66" ht="16.5" customHeight="1">
      <c r="A133" s="14"/>
      <c r="B133" s="58"/>
      <c r="C133" s="175" t="s">
        <v>193</v>
      </c>
      <c r="D133" s="175" t="s">
        <v>153</v>
      </c>
      <c r="E133" s="176" t="s">
        <v>401</v>
      </c>
      <c r="F133" s="176" t="s">
        <v>436</v>
      </c>
      <c r="G133" s="177" t="s">
        <v>333</v>
      </c>
      <c r="H133" s="178">
        <v>1</v>
      </c>
      <c r="I133" s="179"/>
      <c r="J133" s="180" cm="1">
        <f t="array" ref="J133">ROUND(I133*H133,2)</f>
        <v>0</v>
      </c>
      <c r="K133" s="181"/>
      <c r="L133" s="58"/>
      <c r="M133" s="222"/>
      <c r="N133" s="223" t="s">
        <v>39</v>
      </c>
      <c r="O133" s="56"/>
      <c r="P133" s="224" cm="1">
        <f t="array" ref="P133">O133*H133</f>
        <v>0</v>
      </c>
      <c r="Q133" s="224">
        <v>0</v>
      </c>
      <c r="R133" s="224" cm="1">
        <f t="array" ref="R133">Q133*H133</f>
        <v>0</v>
      </c>
      <c r="S133" s="224">
        <v>0</v>
      </c>
      <c r="T133" s="22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86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437</v>
      </c>
      <c r="BN133" s="13"/>
    </row>
    <row r="134" spans="1:66" ht="8" customHeight="1">
      <c r="A134" s="105"/>
      <c r="B134" s="49"/>
      <c r="C134" s="226"/>
      <c r="D134" s="226"/>
      <c r="E134" s="226"/>
      <c r="F134" s="226"/>
      <c r="G134" s="226"/>
      <c r="H134" s="226"/>
      <c r="I134" s="226"/>
      <c r="J134" s="227"/>
      <c r="K134" s="228"/>
      <c r="L134" s="106"/>
      <c r="M134" s="221"/>
      <c r="N134" s="221"/>
      <c r="O134" s="221"/>
      <c r="P134" s="221"/>
      <c r="Q134" s="221"/>
      <c r="R134" s="221"/>
      <c r="S134" s="221"/>
      <c r="T134" s="221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  <c r="AQ134" s="108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  <c r="BK134" s="107"/>
      <c r="BL134" s="107"/>
      <c r="BM134" s="107"/>
      <c r="BN134" s="109"/>
    </row>
  </sheetData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170"/>
  <sheetViews>
    <sheetView showGridLines="0" topLeftCell="AA152" workbookViewId="0">
      <selection activeCell="J183" sqref="J183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95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28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09" t="s">
        <v>438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2" customHeight="1">
      <c r="A10" s="14"/>
      <c r="B10" s="19"/>
      <c r="C10" s="10"/>
      <c r="D10" s="35" t="s">
        <v>117</v>
      </c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6.5" customHeight="1">
      <c r="A11" s="14"/>
      <c r="B11" s="19"/>
      <c r="C11" s="10"/>
      <c r="D11" s="10"/>
      <c r="E11" s="411" t="s">
        <v>439</v>
      </c>
      <c r="F11" s="367"/>
      <c r="G11" s="367"/>
      <c r="H11" s="367"/>
      <c r="I11" s="10"/>
      <c r="J11" s="21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3" customHeight="1">
      <c r="A12" s="14"/>
      <c r="B12" s="19"/>
      <c r="C12" s="10"/>
      <c r="D12" s="10"/>
      <c r="E12" s="10"/>
      <c r="F12" s="10"/>
      <c r="G12" s="10"/>
      <c r="H12" s="10"/>
      <c r="I12" s="10"/>
      <c r="J12" s="21"/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2" customHeight="1">
      <c r="A13" s="14"/>
      <c r="B13" s="19"/>
      <c r="C13" s="10"/>
      <c r="D13" s="35" t="s">
        <v>16</v>
      </c>
      <c r="E13" s="10"/>
      <c r="F13" s="55"/>
      <c r="G13" s="10"/>
      <c r="H13" s="10"/>
      <c r="I13" s="35" t="s">
        <v>17</v>
      </c>
      <c r="J13" s="112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18</v>
      </c>
      <c r="E14" s="10"/>
      <c r="F14" s="100" t="s">
        <v>31</v>
      </c>
      <c r="G14" s="10"/>
      <c r="H14" s="10"/>
      <c r="I14" s="35" t="s">
        <v>20</v>
      </c>
      <c r="J14" s="112" t="str" cm="1">
        <f t="array" ref="J14">'Rekapitulácia stavby'!AN8</f>
        <v>Vyplň údaj</v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0.75" customHeight="1">
      <c r="A15" s="14"/>
      <c r="B15" s="19"/>
      <c r="C15" s="10"/>
      <c r="D15" s="10"/>
      <c r="E15" s="10"/>
      <c r="F15" s="10"/>
      <c r="G15" s="10"/>
      <c r="H15" s="10"/>
      <c r="I15" s="10"/>
      <c r="J15" s="21"/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12" customHeight="1">
      <c r="A16" s="14"/>
      <c r="B16" s="19"/>
      <c r="C16" s="10"/>
      <c r="D16" s="35" t="s">
        <v>21</v>
      </c>
      <c r="E16" s="10"/>
      <c r="F16" s="10"/>
      <c r="G16" s="10"/>
      <c r="H16" s="10"/>
      <c r="I16" s="35" t="s">
        <v>22</v>
      </c>
      <c r="J16" s="112" t="str" cm="1">
        <f t="array" ref="J16">IF('Rekapitulácia stavby'!AN10="","",'Rekapitulácia stavby'!AN10)</f>
        <v/>
      </c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8" customHeight="1">
      <c r="A17" s="14"/>
      <c r="B17" s="19"/>
      <c r="C17" s="10"/>
      <c r="D17" s="10"/>
      <c r="E17" s="55" t="str" cm="1">
        <f t="array" ref="E17">IF('Rekapitulácia stavby'!E11="","",'Rekapitulácia stavby'!E11)</f>
        <v>Enjoy The Ride, O. Z.</v>
      </c>
      <c r="F17" s="10"/>
      <c r="G17" s="10"/>
      <c r="H17" s="10"/>
      <c r="I17" s="35" t="s">
        <v>24</v>
      </c>
      <c r="J17" s="112" t="str" cm="1">
        <f t="array" ref="J17">IF('Rekapitulácia stavby'!AN11="","",'Rekapitulácia stavby'!AN11)</f>
        <v/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8" customHeight="1">
      <c r="A18" s="14"/>
      <c r="B18" s="19"/>
      <c r="C18" s="10"/>
      <c r="D18" s="10"/>
      <c r="E18" s="10"/>
      <c r="F18" s="10"/>
      <c r="G18" s="10"/>
      <c r="H18" s="10"/>
      <c r="I18" s="10"/>
      <c r="J18" s="21"/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12" customHeight="1">
      <c r="A19" s="14"/>
      <c r="B19" s="19"/>
      <c r="C19" s="10"/>
      <c r="D19" s="35" t="s">
        <v>25</v>
      </c>
      <c r="E19" s="333"/>
      <c r="F19" s="333"/>
      <c r="G19" s="333"/>
      <c r="H19" s="333"/>
      <c r="I19" s="334" t="s">
        <v>22</v>
      </c>
      <c r="J19" s="337" t="str" cm="1">
        <f t="array" ref="J19">'Rekapitulácia stavby'!AN13</f>
        <v>Vyplň údaj</v>
      </c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8" customHeight="1">
      <c r="A20" s="14"/>
      <c r="B20" s="19"/>
      <c r="C20" s="10"/>
      <c r="D20" s="10"/>
      <c r="E20" s="412" t="str" cm="1">
        <f t="array" ref="E20">'Rekapitulácia stavby'!E14</f>
        <v>Vyplň údaj</v>
      </c>
      <c r="F20" s="413"/>
      <c r="G20" s="413"/>
      <c r="H20" s="413"/>
      <c r="I20" s="334" t="s">
        <v>24</v>
      </c>
      <c r="J20" s="337" t="str" cm="1">
        <f t="array" ref="J20">'Rekapitulácia stavby'!AN14</f>
        <v>Vyplň údaj</v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8" customHeight="1">
      <c r="A21" s="14"/>
      <c r="B21" s="19"/>
      <c r="C21" s="10"/>
      <c r="D21" s="10"/>
      <c r="E21" s="10"/>
      <c r="F21" s="10"/>
      <c r="G21" s="10"/>
      <c r="H21" s="10"/>
      <c r="I21" s="10"/>
      <c r="J21" s="21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12" customHeight="1">
      <c r="A22" s="14"/>
      <c r="B22" s="19"/>
      <c r="C22" s="10"/>
      <c r="D22" s="35" t="s">
        <v>27</v>
      </c>
      <c r="E22" s="10"/>
      <c r="F22" s="10"/>
      <c r="G22" s="10"/>
      <c r="H22" s="10"/>
      <c r="I22" s="35" t="s">
        <v>22</v>
      </c>
      <c r="J22" s="112" t="str" cm="1">
        <f t="array" ref="J22">IF('Rekapitulácia stavby'!AN16="","",'Rekapitulácia stavby'!AN16)</f>
        <v/>
      </c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8" customHeight="1">
      <c r="A23" s="14"/>
      <c r="B23" s="19"/>
      <c r="C23" s="10"/>
      <c r="D23" s="10"/>
      <c r="E23" s="55" t="str" cm="1">
        <f t="array" ref="E23">IF('Rekapitulácia stavby'!E17="","",'Rekapitulácia stavby'!E17)</f>
        <v>3linea s.r.o., Jesenského 26, Košice</v>
      </c>
      <c r="F23" s="10"/>
      <c r="G23" s="10"/>
      <c r="H23" s="10"/>
      <c r="I23" s="35" t="s">
        <v>24</v>
      </c>
      <c r="J23" s="112" t="str" cm="1">
        <f t="array" ref="J23">IF('Rekapitulácia stavby'!AN17="","",'Rekapitulácia stavby'!AN17)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8" customHeight="1">
      <c r="A24" s="14"/>
      <c r="B24" s="19"/>
      <c r="C24" s="10"/>
      <c r="D24" s="10"/>
      <c r="E24" s="10"/>
      <c r="F24" s="10"/>
      <c r="G24" s="10"/>
      <c r="H24" s="10"/>
      <c r="I24" s="10"/>
      <c r="J24" s="21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12" customHeight="1">
      <c r="A25" s="14"/>
      <c r="B25" s="19"/>
      <c r="C25" s="10"/>
      <c r="D25" s="35" t="s">
        <v>30</v>
      </c>
      <c r="E25" s="10"/>
      <c r="F25" s="10"/>
      <c r="G25" s="10"/>
      <c r="H25" s="10"/>
      <c r="I25" s="35" t="s">
        <v>22</v>
      </c>
      <c r="J25" s="112" t="str" cm="1">
        <f t="array" ref="J25">IF('Rekapitulácia stavby'!AN19="","",'Rekapitulácia stavby'!AN19)</f>
        <v/>
      </c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8" customHeight="1">
      <c r="A26" s="14"/>
      <c r="B26" s="19"/>
      <c r="C26" s="10"/>
      <c r="D26" s="10"/>
      <c r="E26" s="55" t="str" cm="1">
        <f t="array" ref="E26">IF('Rekapitulácia stavby'!E20="","",'Rekapitulácia stavby'!E20)</f>
        <v xml:space="preserve"> </v>
      </c>
      <c r="F26" s="10"/>
      <c r="G26" s="10"/>
      <c r="H26" s="10"/>
      <c r="I26" s="35" t="s">
        <v>24</v>
      </c>
      <c r="J26" s="112" t="str" cm="1">
        <f t="array" ref="J26">IF('Rekapitulácia stavby'!AN20="","",'Rekapitulácia stavby'!AN20)</f>
        <v/>
      </c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8" customHeight="1">
      <c r="A27" s="14"/>
      <c r="B27" s="19"/>
      <c r="C27" s="10"/>
      <c r="D27" s="10"/>
      <c r="E27" s="10"/>
      <c r="F27" s="10"/>
      <c r="G27" s="10"/>
      <c r="H27" s="10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12" customHeight="1">
      <c r="A28" s="14"/>
      <c r="B28" s="19"/>
      <c r="C28" s="10"/>
      <c r="D28" s="35" t="s">
        <v>32</v>
      </c>
      <c r="E28" s="10"/>
      <c r="F28" s="10"/>
      <c r="G28" s="10"/>
      <c r="H28" s="10"/>
      <c r="I28" s="10"/>
      <c r="J28" s="21"/>
      <c r="K28" s="22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16.5" customHeight="1">
      <c r="A29" s="14"/>
      <c r="B29" s="19"/>
      <c r="C29" s="10"/>
      <c r="D29" s="10"/>
      <c r="E29" s="369"/>
      <c r="F29" s="369"/>
      <c r="G29" s="369"/>
      <c r="H29" s="369"/>
      <c r="I29" s="10"/>
      <c r="J29" s="21"/>
      <c r="K29" s="22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8" customHeight="1">
      <c r="A30" s="14"/>
      <c r="B30" s="19"/>
      <c r="C30" s="10"/>
      <c r="D30" s="56"/>
      <c r="E30" s="56"/>
      <c r="F30" s="56"/>
      <c r="G30" s="56"/>
      <c r="H30" s="56"/>
      <c r="I30" s="56"/>
      <c r="J30" s="113"/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25.5" customHeight="1">
      <c r="A32" s="14"/>
      <c r="B32" s="19"/>
      <c r="C32" s="10"/>
      <c r="D32" s="117" t="s">
        <v>33</v>
      </c>
      <c r="E32" s="56"/>
      <c r="F32" s="56"/>
      <c r="G32" s="56"/>
      <c r="H32" s="56"/>
      <c r="I32" s="56"/>
      <c r="J32" s="118" cm="1">
        <f t="array" ref="J32">ROUND(J126,2)</f>
        <v>0</v>
      </c>
      <c r="K32" s="114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8" customHeight="1">
      <c r="A33" s="14"/>
      <c r="B33" s="19"/>
      <c r="C33" s="10"/>
      <c r="D33" s="59"/>
      <c r="E33" s="59"/>
      <c r="F33" s="59"/>
      <c r="G33" s="59"/>
      <c r="H33" s="59"/>
      <c r="I33" s="59"/>
      <c r="J33" s="115"/>
      <c r="K33" s="116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10"/>
      <c r="F34" s="34" t="s">
        <v>35</v>
      </c>
      <c r="G34" s="10"/>
      <c r="H34" s="10"/>
      <c r="I34" s="34" t="s">
        <v>34</v>
      </c>
      <c r="J34" s="119" t="s">
        <v>36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customHeight="1">
      <c r="A35" s="14"/>
      <c r="B35" s="19"/>
      <c r="C35" s="10"/>
      <c r="D35" s="120" t="s">
        <v>37</v>
      </c>
      <c r="E35" s="339" t="s">
        <v>38</v>
      </c>
      <c r="F35" s="340" cm="1">
        <f t="array" ref="F35">ROUND((SUM(BE126:BE169)),2)</f>
        <v>0</v>
      </c>
      <c r="G35" s="338"/>
      <c r="H35" s="338"/>
      <c r="I35" s="343">
        <v>0.23</v>
      </c>
      <c r="J35" s="342" cm="1">
        <f t="array" ref="J35">ROUND(((SUM(BE126:BE169))*I35),2)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customHeight="1">
      <c r="A36" s="14"/>
      <c r="B36" s="19"/>
      <c r="C36" s="10"/>
      <c r="D36" s="10"/>
      <c r="E36" s="339" t="s">
        <v>39</v>
      </c>
      <c r="F36" s="340" cm="1">
        <f t="array" ref="F36">ROUND((SUM(BF126:BF169)),2)</f>
        <v>0</v>
      </c>
      <c r="G36" s="338"/>
      <c r="H36" s="338"/>
      <c r="I36" s="343">
        <v>0.23</v>
      </c>
      <c r="J36" s="342" cm="1">
        <f t="array" ref="J36">ROUND(((SUM(BF126:BF169))*I36),2)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5" t="s">
        <v>40</v>
      </c>
      <c r="F37" s="97" cm="1">
        <f t="array" ref="F37">ROUND((SUM(BG126:BG169)),2)</f>
        <v>0</v>
      </c>
      <c r="G37" s="10"/>
      <c r="H37" s="10"/>
      <c r="I37" s="125">
        <v>0.23</v>
      </c>
      <c r="J37" s="126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14.5" hidden="1" customHeight="1">
      <c r="A38" s="14"/>
      <c r="B38" s="19"/>
      <c r="C38" s="10"/>
      <c r="D38" s="10"/>
      <c r="E38" s="35" t="s">
        <v>41</v>
      </c>
      <c r="F38" s="97" cm="1">
        <f t="array" ref="F38">ROUND((SUM(BH126:BH169)),2)</f>
        <v>0</v>
      </c>
      <c r="G38" s="10"/>
      <c r="H38" s="10"/>
      <c r="I38" s="125">
        <v>0.23</v>
      </c>
      <c r="J38" s="126" cm="1">
        <f t="array" ref="J38">0</f>
        <v>0</v>
      </c>
      <c r="K38" s="22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14.5" hidden="1" customHeight="1">
      <c r="A39" s="14"/>
      <c r="B39" s="19"/>
      <c r="C39" s="10"/>
      <c r="D39" s="10"/>
      <c r="E39" s="36" t="s">
        <v>42</v>
      </c>
      <c r="F39" s="121" cm="1">
        <f t="array" ref="F39">ROUND((SUM(BI126:BI169)),2)</f>
        <v>0</v>
      </c>
      <c r="G39" s="122"/>
      <c r="H39" s="122"/>
      <c r="I39" s="123">
        <v>0</v>
      </c>
      <c r="J39" s="124" cm="1">
        <f t="array" ref="J39">0</f>
        <v>0</v>
      </c>
      <c r="K39" s="22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8" customHeight="1">
      <c r="A40" s="14"/>
      <c r="B40" s="19"/>
      <c r="C40" s="10"/>
      <c r="D40" s="31"/>
      <c r="E40" s="31"/>
      <c r="F40" s="31"/>
      <c r="G40" s="31"/>
      <c r="H40" s="31"/>
      <c r="I40" s="31"/>
      <c r="J40" s="63"/>
      <c r="K40" s="127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25.5" customHeight="1">
      <c r="A41" s="14"/>
      <c r="B41" s="19"/>
      <c r="C41" s="128"/>
      <c r="D41" s="129" t="s">
        <v>43</v>
      </c>
      <c r="E41" s="66"/>
      <c r="F41" s="66"/>
      <c r="G41" s="130" t="s">
        <v>44</v>
      </c>
      <c r="H41" s="131" t="s">
        <v>45</v>
      </c>
      <c r="I41" s="66"/>
      <c r="J41" s="132" cm="1">
        <f t="array" ref="J41">SUM(J32:J39)</f>
        <v>0</v>
      </c>
      <c r="K41" s="133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32"/>
      <c r="E42" s="32"/>
      <c r="F42" s="32"/>
      <c r="G42" s="32"/>
      <c r="H42" s="32"/>
      <c r="I42" s="32"/>
      <c r="J42" s="71"/>
      <c r="K42" s="134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28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409" t="s">
        <v>438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12" customHeight="1">
      <c r="A88" s="14"/>
      <c r="B88" s="19"/>
      <c r="C88" s="35" t="s">
        <v>117</v>
      </c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6.5" customHeight="1">
      <c r="A89" s="14"/>
      <c r="B89" s="19"/>
      <c r="C89" s="10"/>
      <c r="D89" s="10"/>
      <c r="E89" s="387" t="str" cm="1">
        <f t="array" ref="E89">E11</f>
        <v>02-1 - architektonicko - stavebné riešenie</v>
      </c>
      <c r="F89" s="367"/>
      <c r="G89" s="367"/>
      <c r="H89" s="367"/>
      <c r="I89" s="10"/>
      <c r="J89" s="21"/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2" customHeight="1">
      <c r="A91" s="14"/>
      <c r="B91" s="19"/>
      <c r="C91" s="35" t="s">
        <v>18</v>
      </c>
      <c r="D91" s="10"/>
      <c r="E91" s="10"/>
      <c r="F91" s="55" t="str" cm="1">
        <f t="array" ref="F91">F14</f>
        <v xml:space="preserve"> </v>
      </c>
      <c r="G91" s="10"/>
      <c r="H91" s="10"/>
      <c r="I91" s="35" t="s">
        <v>20</v>
      </c>
      <c r="J91" s="112" t="str" cm="1">
        <f t="array" ref="J91">IF(J14="","",J14)</f>
        <v>Vyplň údaj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8" customHeight="1">
      <c r="A92" s="14"/>
      <c r="B92" s="19"/>
      <c r="C92" s="10"/>
      <c r="D92" s="10"/>
      <c r="E92" s="10"/>
      <c r="F92" s="10"/>
      <c r="G92" s="10"/>
      <c r="H92" s="10"/>
      <c r="I92" s="10"/>
      <c r="J92" s="21"/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40" customHeight="1">
      <c r="A93" s="14"/>
      <c r="B93" s="19"/>
      <c r="C93" s="35" t="s">
        <v>21</v>
      </c>
      <c r="D93" s="10"/>
      <c r="E93" s="10"/>
      <c r="F93" s="55" t="str" cm="1">
        <f t="array" ref="F93">E17</f>
        <v>Enjoy The Ride, O. Z.</v>
      </c>
      <c r="G93" s="10"/>
      <c r="H93" s="10"/>
      <c r="I93" s="35" t="s">
        <v>27</v>
      </c>
      <c r="J93" s="140" t="str" cm="1">
        <f t="array" ref="J93">E23</f>
        <v>3linea s.r.o., Jesenského 26, Košice</v>
      </c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15.25" customHeight="1">
      <c r="A94" s="14"/>
      <c r="B94" s="19"/>
      <c r="C94" s="35" t="s">
        <v>25</v>
      </c>
      <c r="D94" s="10"/>
      <c r="E94" s="10"/>
      <c r="F94" s="55" t="str" cm="1">
        <f t="array" ref="F94">IF(E20="","",E20)</f>
        <v>Vyplň údaj</v>
      </c>
      <c r="G94" s="10"/>
      <c r="H94" s="10"/>
      <c r="I94" s="35" t="s">
        <v>30</v>
      </c>
      <c r="J94" s="140" t="str" cm="1">
        <f t="array" ref="J94">E26</f>
        <v xml:space="preserve"> </v>
      </c>
      <c r="K94" s="22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9.25" customHeight="1">
      <c r="A96" s="14"/>
      <c r="B96" s="19"/>
      <c r="C96" s="141" t="s">
        <v>120</v>
      </c>
      <c r="D96" s="142"/>
      <c r="E96" s="142"/>
      <c r="F96" s="142"/>
      <c r="G96" s="142"/>
      <c r="H96" s="142"/>
      <c r="I96" s="142"/>
      <c r="J96" s="143" t="s">
        <v>121</v>
      </c>
      <c r="K96" s="144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10.25" customHeight="1">
      <c r="A97" s="14"/>
      <c r="B97" s="19"/>
      <c r="C97" s="10"/>
      <c r="D97" s="10"/>
      <c r="E97" s="10"/>
      <c r="F97" s="10"/>
      <c r="G97" s="10"/>
      <c r="H97" s="10"/>
      <c r="I97" s="10"/>
      <c r="J97" s="21"/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2.75" customHeight="1">
      <c r="A98" s="14"/>
      <c r="B98" s="19"/>
      <c r="C98" s="145" t="s">
        <v>122</v>
      </c>
      <c r="D98" s="10"/>
      <c r="E98" s="10"/>
      <c r="F98" s="10"/>
      <c r="G98" s="10"/>
      <c r="H98" s="10"/>
      <c r="I98" s="10"/>
      <c r="J98" s="75" cm="1">
        <f t="array" ref="J98">J126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46" t="s">
        <v>123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147" t="s">
        <v>124</v>
      </c>
      <c r="E99" s="56"/>
      <c r="F99" s="56"/>
      <c r="G99" s="56"/>
      <c r="H99" s="56"/>
      <c r="I99" s="56"/>
      <c r="J99" s="148" cm="1">
        <f t="array" ref="J99">J127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125</v>
      </c>
      <c r="E100" s="150"/>
      <c r="F100" s="150"/>
      <c r="G100" s="150"/>
      <c r="H100" s="150"/>
      <c r="I100" s="150"/>
      <c r="J100" s="151" cm="1">
        <f t="array" ref="J100">J128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126</v>
      </c>
      <c r="E101" s="150"/>
      <c r="F101" s="150"/>
      <c r="G101" s="150"/>
      <c r="H101" s="150"/>
      <c r="I101" s="150"/>
      <c r="J101" s="151" cm="1">
        <f t="array" ref="J101">J141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0" customHeight="1">
      <c r="A102" s="14"/>
      <c r="B102" s="19"/>
      <c r="C102" s="10"/>
      <c r="D102" s="149" t="s">
        <v>133</v>
      </c>
      <c r="E102" s="150"/>
      <c r="F102" s="150"/>
      <c r="G102" s="150"/>
      <c r="H102" s="150"/>
      <c r="I102" s="150"/>
      <c r="J102" s="151" cm="1">
        <f t="array" ref="J102">J163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5" customHeight="1">
      <c r="A103" s="14"/>
      <c r="B103" s="19"/>
      <c r="C103" s="10"/>
      <c r="D103" s="152" t="s">
        <v>134</v>
      </c>
      <c r="E103" s="150"/>
      <c r="F103" s="150"/>
      <c r="G103" s="150"/>
      <c r="H103" s="150"/>
      <c r="I103" s="150"/>
      <c r="J103" s="151" cm="1">
        <f t="array" ref="J103">J165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0" customHeight="1">
      <c r="A104" s="14"/>
      <c r="B104" s="19"/>
      <c r="C104" s="10"/>
      <c r="D104" s="149" t="s">
        <v>440</v>
      </c>
      <c r="E104" s="150"/>
      <c r="F104" s="150"/>
      <c r="G104" s="150"/>
      <c r="H104" s="150"/>
      <c r="I104" s="150"/>
      <c r="J104" s="151" cm="1">
        <f t="array" ref="J104">J166</f>
        <v>0</v>
      </c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1.75" customHeight="1">
      <c r="A105" s="14"/>
      <c r="B105" s="19"/>
      <c r="C105" s="10"/>
      <c r="D105" s="59"/>
      <c r="E105" s="59"/>
      <c r="F105" s="59"/>
      <c r="G105" s="59"/>
      <c r="H105" s="59"/>
      <c r="I105" s="59"/>
      <c r="J105" s="115"/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49"/>
      <c r="C106" s="9"/>
      <c r="D106" s="9"/>
      <c r="E106" s="9"/>
      <c r="F106" s="9"/>
      <c r="G106" s="9"/>
      <c r="H106" s="9"/>
      <c r="I106" s="9"/>
      <c r="J106" s="50"/>
      <c r="K106" s="51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13" customHeight="1">
      <c r="A107" s="8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13" customHeight="1">
      <c r="A108" s="8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3" customHeight="1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8" customHeight="1">
      <c r="A110" s="14"/>
      <c r="B110" s="15"/>
      <c r="C110" s="16"/>
      <c r="D110" s="16"/>
      <c r="E110" s="16"/>
      <c r="F110" s="16"/>
      <c r="G110" s="16"/>
      <c r="H110" s="16"/>
      <c r="I110" s="16"/>
      <c r="J110" s="17"/>
      <c r="K110" s="18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25" customHeight="1">
      <c r="A111" s="14"/>
      <c r="B111" s="19"/>
      <c r="C111" s="52" t="s">
        <v>137</v>
      </c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8" customHeight="1">
      <c r="A112" s="14"/>
      <c r="B112" s="19"/>
      <c r="C112" s="10"/>
      <c r="D112" s="10"/>
      <c r="E112" s="10"/>
      <c r="F112" s="10"/>
      <c r="G112" s="10"/>
      <c r="H112" s="10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2" customHeight="1">
      <c r="A113" s="14"/>
      <c r="B113" s="19"/>
      <c r="C113" s="35" t="s">
        <v>14</v>
      </c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6.5" customHeight="1">
      <c r="A114" s="14"/>
      <c r="B114" s="19"/>
      <c r="C114" s="10"/>
      <c r="D114" s="10"/>
      <c r="E114" s="407" t="str" cm="1">
        <f t="array" ref="E114">E7</f>
        <v>FREESTYLE ACADEMY, KOŠICE</v>
      </c>
      <c r="F114" s="408"/>
      <c r="G114" s="408"/>
      <c r="H114" s="408"/>
      <c r="I114" s="10"/>
      <c r="J114" s="21"/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2" customHeight="1">
      <c r="A115" s="14"/>
      <c r="B115" s="19"/>
      <c r="C115" s="28" t="s">
        <v>115</v>
      </c>
      <c r="D115" s="10"/>
      <c r="E115" s="10"/>
      <c r="F115" s="10"/>
      <c r="G115" s="10"/>
      <c r="H115" s="10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6.5" customHeight="1">
      <c r="A116" s="14"/>
      <c r="B116" s="19"/>
      <c r="C116" s="10"/>
      <c r="D116" s="10"/>
      <c r="E116" s="409" t="s">
        <v>438</v>
      </c>
      <c r="F116" s="367"/>
      <c r="G116" s="367"/>
      <c r="H116" s="367"/>
      <c r="I116" s="10"/>
      <c r="J116" s="21"/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12" customHeight="1">
      <c r="A117" s="14"/>
      <c r="B117" s="19"/>
      <c r="C117" s="35" t="s">
        <v>117</v>
      </c>
      <c r="D117" s="10"/>
      <c r="E117" s="10"/>
      <c r="F117" s="10"/>
      <c r="G117" s="10"/>
      <c r="H117" s="10"/>
      <c r="I117" s="10"/>
      <c r="J117" s="21"/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16.5" customHeight="1">
      <c r="A118" s="14"/>
      <c r="B118" s="19"/>
      <c r="C118" s="10"/>
      <c r="D118" s="10"/>
      <c r="E118" s="387" t="str" cm="1">
        <f t="array" ref="E118">E11</f>
        <v>02-1 - architektonicko - stavebné riešenie</v>
      </c>
      <c r="F118" s="367"/>
      <c r="G118" s="367"/>
      <c r="H118" s="367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8" customHeight="1">
      <c r="A119" s="14"/>
      <c r="B119" s="19"/>
      <c r="C119" s="10"/>
      <c r="D119" s="10"/>
      <c r="E119" s="10"/>
      <c r="F119" s="10"/>
      <c r="G119" s="10"/>
      <c r="H119" s="10"/>
      <c r="I119" s="10"/>
      <c r="J119" s="21"/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2" customHeight="1">
      <c r="A120" s="14"/>
      <c r="B120" s="19"/>
      <c r="C120" s="35" t="s">
        <v>18</v>
      </c>
      <c r="D120" s="10"/>
      <c r="E120" s="10"/>
      <c r="F120" s="55" t="str" cm="1">
        <f t="array" ref="F120">F14</f>
        <v xml:space="preserve"> </v>
      </c>
      <c r="G120" s="10"/>
      <c r="H120" s="10"/>
      <c r="I120" s="35" t="s">
        <v>20</v>
      </c>
      <c r="J120" s="112" t="str" cm="1">
        <f t="array" ref="J120">IF(J14="","",J14)</f>
        <v>Vyplň údaj</v>
      </c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8" customHeight="1">
      <c r="A121" s="14"/>
      <c r="B121" s="19"/>
      <c r="C121" s="10"/>
      <c r="D121" s="10"/>
      <c r="E121" s="10"/>
      <c r="F121" s="10"/>
      <c r="G121" s="10"/>
      <c r="H121" s="10"/>
      <c r="I121" s="10"/>
      <c r="J121" s="21"/>
      <c r="K121" s="22"/>
      <c r="L121" s="1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40" customHeight="1">
      <c r="A122" s="14"/>
      <c r="B122" s="19"/>
      <c r="C122" s="35" t="s">
        <v>21</v>
      </c>
      <c r="D122" s="10"/>
      <c r="E122" s="10"/>
      <c r="F122" s="55" t="str" cm="1">
        <f t="array" ref="F122">E17</f>
        <v>Enjoy The Ride, O. Z.</v>
      </c>
      <c r="G122" s="10"/>
      <c r="H122" s="10"/>
      <c r="I122" s="35" t="s">
        <v>27</v>
      </c>
      <c r="J122" s="140" t="str" cm="1">
        <f t="array" ref="J122">E23</f>
        <v>3linea s.r.o., Jesenského 26, Košice</v>
      </c>
      <c r="K122" s="22"/>
      <c r="L122" s="1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15.25" customHeight="1">
      <c r="A123" s="14"/>
      <c r="B123" s="19"/>
      <c r="C123" s="35" t="s">
        <v>25</v>
      </c>
      <c r="D123" s="10"/>
      <c r="E123" s="10"/>
      <c r="F123" s="55" t="str" cm="1">
        <f t="array" ref="F123">IF(E20="","",E20)</f>
        <v>Vyplň údaj</v>
      </c>
      <c r="G123" s="10"/>
      <c r="H123" s="10"/>
      <c r="I123" s="35" t="s">
        <v>30</v>
      </c>
      <c r="J123" s="140" t="str" cm="1">
        <f t="array" ref="J123">E26</f>
        <v xml:space="preserve"> </v>
      </c>
      <c r="K123" s="22"/>
      <c r="L123" s="1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3"/>
    </row>
    <row r="124" spans="1:66" ht="10.25" customHeight="1">
      <c r="A124" s="14"/>
      <c r="B124" s="19"/>
      <c r="C124" s="56"/>
      <c r="D124" s="56"/>
      <c r="E124" s="56"/>
      <c r="F124" s="56"/>
      <c r="G124" s="56"/>
      <c r="H124" s="56"/>
      <c r="I124" s="56"/>
      <c r="J124" s="113"/>
      <c r="K124" s="22"/>
      <c r="L124" s="19"/>
      <c r="M124" s="56"/>
      <c r="N124" s="56"/>
      <c r="O124" s="56"/>
      <c r="P124" s="56"/>
      <c r="Q124" s="56"/>
      <c r="R124" s="56"/>
      <c r="S124" s="56"/>
      <c r="T124" s="56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29.25" customHeight="1">
      <c r="A125" s="14"/>
      <c r="B125" s="58"/>
      <c r="C125" s="153" t="s">
        <v>138</v>
      </c>
      <c r="D125" s="154" t="s">
        <v>58</v>
      </c>
      <c r="E125" s="154" t="s">
        <v>54</v>
      </c>
      <c r="F125" s="154" t="s">
        <v>55</v>
      </c>
      <c r="G125" s="154" t="s">
        <v>139</v>
      </c>
      <c r="H125" s="154" t="s">
        <v>140</v>
      </c>
      <c r="I125" s="154" t="s">
        <v>141</v>
      </c>
      <c r="J125" s="155" t="s">
        <v>121</v>
      </c>
      <c r="K125" s="156" t="s">
        <v>142</v>
      </c>
      <c r="L125" s="58"/>
      <c r="M125" s="157"/>
      <c r="N125" s="158" t="s">
        <v>37</v>
      </c>
      <c r="O125" s="158" t="s">
        <v>143</v>
      </c>
      <c r="P125" s="158" t="s">
        <v>144</v>
      </c>
      <c r="Q125" s="158" t="s">
        <v>145</v>
      </c>
      <c r="R125" s="158" t="s">
        <v>146</v>
      </c>
      <c r="S125" s="158" t="s">
        <v>147</v>
      </c>
      <c r="T125" s="159" t="s">
        <v>148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22.75" customHeight="1">
      <c r="A126" s="14"/>
      <c r="B126" s="19"/>
      <c r="C126" s="160" t="s">
        <v>122</v>
      </c>
      <c r="D126" s="59"/>
      <c r="E126" s="59"/>
      <c r="F126" s="59"/>
      <c r="G126" s="59"/>
      <c r="H126" s="59"/>
      <c r="I126" s="59"/>
      <c r="J126" s="161" cm="1">
        <f t="array" ref="J126">BK126</f>
        <v>0</v>
      </c>
      <c r="K126" s="22"/>
      <c r="L126" s="58"/>
      <c r="M126" s="72"/>
      <c r="N126" s="59"/>
      <c r="O126" s="59"/>
      <c r="P126" s="162" cm="1">
        <f t="array" ref="P126">P127+P165</f>
        <v>0</v>
      </c>
      <c r="Q126" s="59"/>
      <c r="R126" s="162" cm="1">
        <f t="array" ref="R126">R127+R165</f>
        <v>0</v>
      </c>
      <c r="S126" s="59"/>
      <c r="T126" s="163" cm="1">
        <f t="array" ref="T126">T127+T165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0"/>
      <c r="AS126" s="10"/>
      <c r="AT126" s="146" t="s">
        <v>72</v>
      </c>
      <c r="AU126" s="146" t="s">
        <v>123</v>
      </c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64" cm="1">
        <f t="array" ref="BK126">BK127+BK165</f>
        <v>0</v>
      </c>
      <c r="BL126" s="10"/>
      <c r="BM126" s="10"/>
      <c r="BN126" s="13"/>
    </row>
    <row r="127" spans="1:66" ht="26" customHeight="1">
      <c r="A127" s="14"/>
      <c r="B127" s="19"/>
      <c r="C127" s="10"/>
      <c r="D127" s="165" t="s">
        <v>72</v>
      </c>
      <c r="E127" s="166" t="s">
        <v>149</v>
      </c>
      <c r="F127" s="166" t="s">
        <v>150</v>
      </c>
      <c r="G127" s="10"/>
      <c r="H127" s="10"/>
      <c r="I127" s="10"/>
      <c r="J127" s="167" cm="1">
        <f t="array" ref="J127">BK127</f>
        <v>0</v>
      </c>
      <c r="K127" s="22"/>
      <c r="L127" s="58"/>
      <c r="M127" s="61"/>
      <c r="N127" s="10"/>
      <c r="O127" s="10"/>
      <c r="P127" s="168" cm="1">
        <f t="array" ref="P127">P128+P141+P163</f>
        <v>0</v>
      </c>
      <c r="Q127" s="10"/>
      <c r="R127" s="168" cm="1">
        <f t="array" ref="R127">R128+R141+R163</f>
        <v>0</v>
      </c>
      <c r="S127" s="10"/>
      <c r="T127" s="169" cm="1">
        <f t="array" ref="T127">T128+T141+T163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65" t="s">
        <v>80</v>
      </c>
      <c r="AS127" s="10"/>
      <c r="AT127" s="170" t="s">
        <v>72</v>
      </c>
      <c r="AU127" s="170" t="s">
        <v>73</v>
      </c>
      <c r="AV127" s="10"/>
      <c r="AW127" s="10"/>
      <c r="AX127" s="10"/>
      <c r="AY127" s="165" t="s">
        <v>151</v>
      </c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71" cm="1">
        <f t="array" ref="BK127">BK128+BK141+BK163</f>
        <v>0</v>
      </c>
      <c r="BL127" s="10"/>
      <c r="BM127" s="10"/>
      <c r="BN127" s="13"/>
    </row>
    <row r="128" spans="1:66" ht="22.75" customHeight="1">
      <c r="A128" s="14"/>
      <c r="B128" s="19"/>
      <c r="C128" s="56"/>
      <c r="D128" s="172" t="s">
        <v>72</v>
      </c>
      <c r="E128" s="173" t="s">
        <v>80</v>
      </c>
      <c r="F128" s="173" t="s">
        <v>152</v>
      </c>
      <c r="G128" s="56"/>
      <c r="H128" s="56"/>
      <c r="I128" s="56"/>
      <c r="J128" s="174" cm="1">
        <f t="array" ref="J128">BK128</f>
        <v>0</v>
      </c>
      <c r="K128" s="114"/>
      <c r="L128" s="58"/>
      <c r="M128" s="61"/>
      <c r="N128" s="10"/>
      <c r="O128" s="10"/>
      <c r="P128" s="168" cm="1">
        <f t="array" ref="P128">SUM(P129:P140)</f>
        <v>0</v>
      </c>
      <c r="Q128" s="10"/>
      <c r="R128" s="168" cm="1">
        <f t="array" ref="R128">SUM(R129:R140)</f>
        <v>0</v>
      </c>
      <c r="S128" s="10"/>
      <c r="T128" s="169" cm="1">
        <f t="array" ref="T128">SUM(T129:T140)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65" t="s">
        <v>80</v>
      </c>
      <c r="AS128" s="10"/>
      <c r="AT128" s="170" t="s">
        <v>72</v>
      </c>
      <c r="AU128" s="170" t="s">
        <v>80</v>
      </c>
      <c r="AV128" s="10"/>
      <c r="AW128" s="10"/>
      <c r="AX128" s="10"/>
      <c r="AY128" s="165" t="s">
        <v>151</v>
      </c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71" cm="1">
        <f t="array" ref="BK128">SUM(BK129:BK140)</f>
        <v>0</v>
      </c>
      <c r="BL128" s="10"/>
      <c r="BM128" s="10"/>
      <c r="BN128" s="13"/>
    </row>
    <row r="129" spans="1:66" ht="37.75" customHeight="1">
      <c r="A129" s="14"/>
      <c r="B129" s="58"/>
      <c r="C129" s="175" t="s">
        <v>80</v>
      </c>
      <c r="D129" s="175" t="s">
        <v>153</v>
      </c>
      <c r="E129" s="176" t="s">
        <v>441</v>
      </c>
      <c r="F129" s="176" t="s">
        <v>442</v>
      </c>
      <c r="G129" s="177" t="s">
        <v>196</v>
      </c>
      <c r="H129" s="178">
        <v>231.04</v>
      </c>
      <c r="I129" s="179"/>
      <c r="J129" s="180" cm="1">
        <f t="array" ref="J129">ROUND(I129*H129,2)</f>
        <v>0</v>
      </c>
      <c r="K129" s="181"/>
      <c r="L129" s="58"/>
      <c r="M129" s="182"/>
      <c r="N129" s="183" t="s">
        <v>39</v>
      </c>
      <c r="O129" s="10"/>
      <c r="P129" s="184" cm="1">
        <f t="array" ref="P129">O129*H129</f>
        <v>0</v>
      </c>
      <c r="Q129" s="184">
        <v>0</v>
      </c>
      <c r="R129" s="184" cm="1">
        <f t="array" ref="R129">Q129*H129</f>
        <v>0</v>
      </c>
      <c r="S129" s="184">
        <v>0</v>
      </c>
      <c r="T129" s="185" cm="1">
        <f t="array" ref="T129">S129*H129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86" t="s">
        <v>157</v>
      </c>
      <c r="AS129" s="10"/>
      <c r="AT129" s="186" t="s">
        <v>153</v>
      </c>
      <c r="AU129" s="186" t="s">
        <v>86</v>
      </c>
      <c r="AV129" s="10"/>
      <c r="AW129" s="10"/>
      <c r="AX129" s="10"/>
      <c r="AY129" s="146" t="s">
        <v>151</v>
      </c>
      <c r="AZ129" s="10"/>
      <c r="BA129" s="10"/>
      <c r="BB129" s="10"/>
      <c r="BC129" s="10"/>
      <c r="BD129" s="10"/>
      <c r="BE129" s="187" cm="1">
        <f t="array" ref="BE129">IF(N129="základná",J129,0)</f>
        <v>0</v>
      </c>
      <c r="BF129" s="187" cm="1">
        <f t="array" ref="BF129">IF(N129="znížená",J129,0)</f>
        <v>0</v>
      </c>
      <c r="BG129" s="187" cm="1">
        <f t="array" ref="BG129">IF(N129="zákl. prenesená",J129,0)</f>
        <v>0</v>
      </c>
      <c r="BH129" s="187" cm="1">
        <f t="array" ref="BH129">IF(N129="zníž. prenesená",J129,0)</f>
        <v>0</v>
      </c>
      <c r="BI129" s="187" cm="1">
        <f t="array" ref="BI129">IF(N129="nulová",J129,0)</f>
        <v>0</v>
      </c>
      <c r="BJ129" s="146" t="s">
        <v>86</v>
      </c>
      <c r="BK129" s="187" cm="1">
        <f t="array" ref="BK129">ROUND(I129*H129,2)</f>
        <v>0</v>
      </c>
      <c r="BL129" s="146" t="s">
        <v>157</v>
      </c>
      <c r="BM129" s="186" t="s">
        <v>86</v>
      </c>
      <c r="BN129" s="13"/>
    </row>
    <row r="130" spans="1:66" ht="13" customHeight="1">
      <c r="A130" s="14"/>
      <c r="B130" s="19"/>
      <c r="C130" s="59"/>
      <c r="D130" s="188" t="s">
        <v>158</v>
      </c>
      <c r="E130" s="189"/>
      <c r="F130" s="190" t="s">
        <v>443</v>
      </c>
      <c r="G130" s="59"/>
      <c r="H130" s="191">
        <v>231.04</v>
      </c>
      <c r="I130" s="59"/>
      <c r="J130" s="115"/>
      <c r="K130" s="116"/>
      <c r="L130" s="58"/>
      <c r="M130" s="61"/>
      <c r="N130" s="10"/>
      <c r="O130" s="10"/>
      <c r="P130" s="10"/>
      <c r="Q130" s="10"/>
      <c r="R130" s="10"/>
      <c r="S130" s="10"/>
      <c r="T130" s="62"/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0"/>
      <c r="AS130" s="10"/>
      <c r="AT130" s="192" t="s">
        <v>158</v>
      </c>
      <c r="AU130" s="192" t="s">
        <v>86</v>
      </c>
      <c r="AV130" s="193" t="s">
        <v>86</v>
      </c>
      <c r="AW130" s="193" t="s">
        <v>29</v>
      </c>
      <c r="AX130" s="193" t="s">
        <v>73</v>
      </c>
      <c r="AY130" s="192" t="s">
        <v>151</v>
      </c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3"/>
    </row>
    <row r="131" spans="1:66" ht="13" customHeight="1">
      <c r="A131" s="14"/>
      <c r="B131" s="19"/>
      <c r="C131" s="56"/>
      <c r="D131" s="198" t="s">
        <v>158</v>
      </c>
      <c r="E131" s="199"/>
      <c r="F131" s="200" t="s">
        <v>161</v>
      </c>
      <c r="G131" s="56"/>
      <c r="H131" s="201">
        <v>231.04</v>
      </c>
      <c r="I131" s="56"/>
      <c r="J131" s="113"/>
      <c r="K131" s="114"/>
      <c r="L131" s="58"/>
      <c r="M131" s="61"/>
      <c r="N131" s="10"/>
      <c r="O131" s="10"/>
      <c r="P131" s="10"/>
      <c r="Q131" s="10"/>
      <c r="R131" s="10"/>
      <c r="S131" s="10"/>
      <c r="T131" s="62"/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0"/>
      <c r="AS131" s="10"/>
      <c r="AT131" s="202" t="s">
        <v>158</v>
      </c>
      <c r="AU131" s="202" t="s">
        <v>86</v>
      </c>
      <c r="AV131" s="193" t="s">
        <v>157</v>
      </c>
      <c r="AW131" s="193" t="s">
        <v>29</v>
      </c>
      <c r="AX131" s="193" t="s">
        <v>80</v>
      </c>
      <c r="AY131" s="202" t="s">
        <v>151</v>
      </c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3"/>
    </row>
    <row r="132" spans="1:66" ht="21.75" customHeight="1">
      <c r="A132" s="14"/>
      <c r="B132" s="58"/>
      <c r="C132" s="175" t="s">
        <v>86</v>
      </c>
      <c r="D132" s="175" t="s">
        <v>153</v>
      </c>
      <c r="E132" s="176" t="s">
        <v>165</v>
      </c>
      <c r="F132" s="176" t="s">
        <v>166</v>
      </c>
      <c r="G132" s="177" t="s">
        <v>156</v>
      </c>
      <c r="H132" s="178">
        <v>52.744</v>
      </c>
      <c r="I132" s="179"/>
      <c r="J132" s="180" cm="1">
        <f t="array" ref="J132">ROUND(I132*H132,2)</f>
        <v>0</v>
      </c>
      <c r="K132" s="181"/>
      <c r="L132" s="58"/>
      <c r="M132" s="182"/>
      <c r="N132" s="183" t="s">
        <v>39</v>
      </c>
      <c r="O132" s="10"/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86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157</v>
      </c>
      <c r="BN132" s="13"/>
    </row>
    <row r="133" spans="1:66" ht="13" customHeight="1">
      <c r="A133" s="14"/>
      <c r="B133" s="19"/>
      <c r="C133" s="59"/>
      <c r="D133" s="188" t="s">
        <v>158</v>
      </c>
      <c r="E133" s="189"/>
      <c r="F133" s="190" t="s">
        <v>444</v>
      </c>
      <c r="G133" s="59"/>
      <c r="H133" s="191">
        <v>50.844000000000001</v>
      </c>
      <c r="I133" s="59"/>
      <c r="J133" s="115"/>
      <c r="K133" s="116"/>
      <c r="L133" s="58"/>
      <c r="M133" s="61"/>
      <c r="N133" s="10"/>
      <c r="O133" s="10"/>
      <c r="P133" s="10"/>
      <c r="Q133" s="10"/>
      <c r="R133" s="10"/>
      <c r="S133" s="10"/>
      <c r="T133" s="62"/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0"/>
      <c r="AS133" s="10"/>
      <c r="AT133" s="192" t="s">
        <v>158</v>
      </c>
      <c r="AU133" s="192" t="s">
        <v>86</v>
      </c>
      <c r="AV133" s="193" t="s">
        <v>86</v>
      </c>
      <c r="AW133" s="193" t="s">
        <v>29</v>
      </c>
      <c r="AX133" s="193" t="s">
        <v>73</v>
      </c>
      <c r="AY133" s="192" t="s">
        <v>151</v>
      </c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3"/>
    </row>
    <row r="134" spans="1:66" ht="13" customHeight="1">
      <c r="A134" s="14"/>
      <c r="B134" s="19"/>
      <c r="C134" s="10"/>
      <c r="D134" s="194" t="s">
        <v>158</v>
      </c>
      <c r="E134" s="195"/>
      <c r="F134" s="196" t="s">
        <v>445</v>
      </c>
      <c r="G134" s="10"/>
      <c r="H134" s="197">
        <v>1.9</v>
      </c>
      <c r="I134" s="10"/>
      <c r="J134" s="21"/>
      <c r="K134" s="22"/>
      <c r="L134" s="58"/>
      <c r="M134" s="61"/>
      <c r="N134" s="10"/>
      <c r="O134" s="10"/>
      <c r="P134" s="10"/>
      <c r="Q134" s="10"/>
      <c r="R134" s="10"/>
      <c r="S134" s="10"/>
      <c r="T134" s="62"/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0"/>
      <c r="AS134" s="10"/>
      <c r="AT134" s="192" t="s">
        <v>158</v>
      </c>
      <c r="AU134" s="192" t="s">
        <v>86</v>
      </c>
      <c r="AV134" s="193" t="s">
        <v>86</v>
      </c>
      <c r="AW134" s="193" t="s">
        <v>29</v>
      </c>
      <c r="AX134" s="193" t="s">
        <v>73</v>
      </c>
      <c r="AY134" s="192" t="s">
        <v>151</v>
      </c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3"/>
    </row>
    <row r="135" spans="1:66" ht="13" customHeight="1">
      <c r="A135" s="14"/>
      <c r="B135" s="19"/>
      <c r="C135" s="56"/>
      <c r="D135" s="198" t="s">
        <v>158</v>
      </c>
      <c r="E135" s="199"/>
      <c r="F135" s="200" t="s">
        <v>161</v>
      </c>
      <c r="G135" s="56"/>
      <c r="H135" s="201">
        <v>52.744</v>
      </c>
      <c r="I135" s="56"/>
      <c r="J135" s="113"/>
      <c r="K135" s="114"/>
      <c r="L135" s="58"/>
      <c r="M135" s="61"/>
      <c r="N135" s="10"/>
      <c r="O135" s="10"/>
      <c r="P135" s="10"/>
      <c r="Q135" s="10"/>
      <c r="R135" s="10"/>
      <c r="S135" s="10"/>
      <c r="T135" s="62"/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0"/>
      <c r="AS135" s="10"/>
      <c r="AT135" s="202" t="s">
        <v>158</v>
      </c>
      <c r="AU135" s="202" t="s">
        <v>86</v>
      </c>
      <c r="AV135" s="193" t="s">
        <v>157</v>
      </c>
      <c r="AW135" s="193" t="s">
        <v>29</v>
      </c>
      <c r="AX135" s="193" t="s">
        <v>80</v>
      </c>
      <c r="AY135" s="202" t="s">
        <v>151</v>
      </c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3"/>
    </row>
    <row r="136" spans="1:66" ht="37.75" customHeight="1">
      <c r="A136" s="14"/>
      <c r="B136" s="58"/>
      <c r="C136" s="175" t="s">
        <v>164</v>
      </c>
      <c r="D136" s="175" t="s">
        <v>153</v>
      </c>
      <c r="E136" s="176" t="s">
        <v>169</v>
      </c>
      <c r="F136" s="176" t="s">
        <v>170</v>
      </c>
      <c r="G136" s="177" t="s">
        <v>156</v>
      </c>
      <c r="H136" s="178">
        <v>52.744</v>
      </c>
      <c r="I136" s="179"/>
      <c r="J136" s="180" cm="1">
        <f t="array" ref="J136">ROUND(I136*H136,2)</f>
        <v>0</v>
      </c>
      <c r="K136" s="181"/>
      <c r="L136" s="58"/>
      <c r="M136" s="182"/>
      <c r="N136" s="183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167</v>
      </c>
      <c r="BN136" s="13"/>
    </row>
    <row r="137" spans="1:66" ht="24.25" customHeight="1">
      <c r="A137" s="14"/>
      <c r="B137" s="58"/>
      <c r="C137" s="175" t="s">
        <v>157</v>
      </c>
      <c r="D137" s="175" t="s">
        <v>153</v>
      </c>
      <c r="E137" s="176" t="s">
        <v>173</v>
      </c>
      <c r="F137" s="176" t="s">
        <v>174</v>
      </c>
      <c r="G137" s="177" t="s">
        <v>156</v>
      </c>
      <c r="H137" s="178">
        <v>52.744</v>
      </c>
      <c r="I137" s="179"/>
      <c r="J137" s="180" cm="1">
        <f t="array" ref="J137">ROUND(I137*H137,2)</f>
        <v>0</v>
      </c>
      <c r="K137" s="181"/>
      <c r="L137" s="58"/>
      <c r="M137" s="182"/>
      <c r="N137" s="183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171</v>
      </c>
      <c r="BN137" s="13"/>
    </row>
    <row r="138" spans="1:66" ht="13" customHeight="1">
      <c r="A138" s="14"/>
      <c r="B138" s="19"/>
      <c r="C138" s="59"/>
      <c r="D138" s="188" t="s">
        <v>158</v>
      </c>
      <c r="E138" s="189"/>
      <c r="F138" s="190" t="s">
        <v>446</v>
      </c>
      <c r="G138" s="59"/>
      <c r="H138" s="191">
        <v>52.744</v>
      </c>
      <c r="I138" s="59"/>
      <c r="J138" s="115"/>
      <c r="K138" s="116"/>
      <c r="L138" s="58"/>
      <c r="M138" s="61"/>
      <c r="N138" s="10"/>
      <c r="O138" s="10"/>
      <c r="P138" s="10"/>
      <c r="Q138" s="10"/>
      <c r="R138" s="10"/>
      <c r="S138" s="10"/>
      <c r="T138" s="62"/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0"/>
      <c r="AS138" s="10"/>
      <c r="AT138" s="192" t="s">
        <v>158</v>
      </c>
      <c r="AU138" s="192" t="s">
        <v>86</v>
      </c>
      <c r="AV138" s="193" t="s">
        <v>86</v>
      </c>
      <c r="AW138" s="193" t="s">
        <v>29</v>
      </c>
      <c r="AX138" s="193" t="s">
        <v>73</v>
      </c>
      <c r="AY138" s="192" t="s">
        <v>151</v>
      </c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3"/>
    </row>
    <row r="139" spans="1:66" ht="13" customHeight="1">
      <c r="A139" s="14"/>
      <c r="B139" s="19"/>
      <c r="C139" s="56"/>
      <c r="D139" s="198" t="s">
        <v>158</v>
      </c>
      <c r="E139" s="199"/>
      <c r="F139" s="200" t="s">
        <v>161</v>
      </c>
      <c r="G139" s="56"/>
      <c r="H139" s="201">
        <v>52.744</v>
      </c>
      <c r="I139" s="56"/>
      <c r="J139" s="113"/>
      <c r="K139" s="114"/>
      <c r="L139" s="58"/>
      <c r="M139" s="61"/>
      <c r="N139" s="10"/>
      <c r="O139" s="10"/>
      <c r="P139" s="10"/>
      <c r="Q139" s="10"/>
      <c r="R139" s="10"/>
      <c r="S139" s="10"/>
      <c r="T139" s="62"/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0"/>
      <c r="AS139" s="10"/>
      <c r="AT139" s="202" t="s">
        <v>158</v>
      </c>
      <c r="AU139" s="202" t="s">
        <v>86</v>
      </c>
      <c r="AV139" s="193" t="s">
        <v>157</v>
      </c>
      <c r="AW139" s="193" t="s">
        <v>29</v>
      </c>
      <c r="AX139" s="193" t="s">
        <v>80</v>
      </c>
      <c r="AY139" s="202" t="s">
        <v>151</v>
      </c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3"/>
    </row>
    <row r="140" spans="1:66" ht="33" customHeight="1">
      <c r="A140" s="14"/>
      <c r="B140" s="58"/>
      <c r="C140" s="175" t="s">
        <v>172</v>
      </c>
      <c r="D140" s="175" t="s">
        <v>153</v>
      </c>
      <c r="E140" s="176" t="s">
        <v>447</v>
      </c>
      <c r="F140" s="176" t="s">
        <v>448</v>
      </c>
      <c r="G140" s="177" t="s">
        <v>156</v>
      </c>
      <c r="H140" s="178">
        <v>52.744</v>
      </c>
      <c r="I140" s="179"/>
      <c r="J140" s="180" cm="1">
        <f t="array" ref="J140">ROUND(I140*H140,2)</f>
        <v>0</v>
      </c>
      <c r="K140" s="181"/>
      <c r="L140" s="58"/>
      <c r="M140" s="182"/>
      <c r="N140" s="183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175</v>
      </c>
      <c r="BN140" s="13"/>
    </row>
    <row r="141" spans="1:66" ht="22.75" customHeight="1">
      <c r="A141" s="14"/>
      <c r="B141" s="19"/>
      <c r="C141" s="150"/>
      <c r="D141" s="215" t="s">
        <v>72</v>
      </c>
      <c r="E141" s="149" t="s">
        <v>86</v>
      </c>
      <c r="F141" s="149" t="s">
        <v>199</v>
      </c>
      <c r="G141" s="150"/>
      <c r="H141" s="150"/>
      <c r="I141" s="150"/>
      <c r="J141" s="216" cm="1">
        <f t="array" ref="J141">BK141</f>
        <v>0</v>
      </c>
      <c r="K141" s="181"/>
      <c r="L141" s="58"/>
      <c r="M141" s="61"/>
      <c r="N141" s="10"/>
      <c r="O141" s="10"/>
      <c r="P141" s="168" cm="1">
        <f t="array" ref="P141">SUM(P142:P162)</f>
        <v>0</v>
      </c>
      <c r="Q141" s="10"/>
      <c r="R141" s="168" cm="1">
        <f t="array" ref="R141">SUM(R142:R162)</f>
        <v>0</v>
      </c>
      <c r="S141" s="10"/>
      <c r="T141" s="169" cm="1">
        <f t="array" ref="T141">SUM(T142:T162)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65" t="s">
        <v>80</v>
      </c>
      <c r="AS141" s="10"/>
      <c r="AT141" s="170" t="s">
        <v>72</v>
      </c>
      <c r="AU141" s="170" t="s">
        <v>80</v>
      </c>
      <c r="AV141" s="10"/>
      <c r="AW141" s="10"/>
      <c r="AX141" s="10"/>
      <c r="AY141" s="165" t="s">
        <v>151</v>
      </c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71" cm="1">
        <f t="array" ref="BK141">SUM(BK142:BK162)</f>
        <v>0</v>
      </c>
      <c r="BL141" s="10"/>
      <c r="BM141" s="10"/>
      <c r="BN141" s="13"/>
    </row>
    <row r="142" spans="1:66" ht="33" customHeight="1">
      <c r="A142" s="14"/>
      <c r="B142" s="58"/>
      <c r="C142" s="175" t="s">
        <v>167</v>
      </c>
      <c r="D142" s="175" t="s">
        <v>153</v>
      </c>
      <c r="E142" s="176" t="s">
        <v>226</v>
      </c>
      <c r="F142" s="176" t="s">
        <v>227</v>
      </c>
      <c r="G142" s="177" t="s">
        <v>196</v>
      </c>
      <c r="H142" s="178">
        <v>166.49</v>
      </c>
      <c r="I142" s="179"/>
      <c r="J142" s="180" cm="1">
        <f t="array" ref="J142">ROUND(I142*H142,2)</f>
        <v>0</v>
      </c>
      <c r="K142" s="181"/>
      <c r="L142" s="58"/>
      <c r="M142" s="182"/>
      <c r="N142" s="183" t="s">
        <v>39</v>
      </c>
      <c r="O142" s="10"/>
      <c r="P142" s="184" cm="1">
        <f t="array" ref="P142">O142*H142</f>
        <v>0</v>
      </c>
      <c r="Q142" s="184">
        <v>0</v>
      </c>
      <c r="R142" s="184" cm="1">
        <f t="array" ref="R142">Q142*H142</f>
        <v>0</v>
      </c>
      <c r="S142" s="184">
        <v>0</v>
      </c>
      <c r="T142" s="185" cm="1">
        <f t="array" ref="T142">S142*H142</f>
        <v>0</v>
      </c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86" t="s">
        <v>157</v>
      </c>
      <c r="AS142" s="10"/>
      <c r="AT142" s="186" t="s">
        <v>153</v>
      </c>
      <c r="AU142" s="186" t="s">
        <v>86</v>
      </c>
      <c r="AV142" s="10"/>
      <c r="AW142" s="10"/>
      <c r="AX142" s="10"/>
      <c r="AY142" s="146" t="s">
        <v>151</v>
      </c>
      <c r="AZ142" s="10"/>
      <c r="BA142" s="10"/>
      <c r="BB142" s="10"/>
      <c r="BC142" s="10"/>
      <c r="BD142" s="10"/>
      <c r="BE142" s="187" cm="1">
        <f t="array" ref="BE142">IF(N142="základná",J142,0)</f>
        <v>0</v>
      </c>
      <c r="BF142" s="187" cm="1">
        <f t="array" ref="BF142">IF(N142="znížená",J142,0)</f>
        <v>0</v>
      </c>
      <c r="BG142" s="187" cm="1">
        <f t="array" ref="BG142">IF(N142="zákl. prenesená",J142,0)</f>
        <v>0</v>
      </c>
      <c r="BH142" s="187" cm="1">
        <f t="array" ref="BH142">IF(N142="zníž. prenesená",J142,0)</f>
        <v>0</v>
      </c>
      <c r="BI142" s="187" cm="1">
        <f t="array" ref="BI142">IF(N142="nulová",J142,0)</f>
        <v>0</v>
      </c>
      <c r="BJ142" s="146" t="s">
        <v>86</v>
      </c>
      <c r="BK142" s="187" cm="1">
        <f t="array" ref="BK142">ROUND(I142*H142,2)</f>
        <v>0</v>
      </c>
      <c r="BL142" s="146" t="s">
        <v>157</v>
      </c>
      <c r="BM142" s="186" t="s">
        <v>180</v>
      </c>
      <c r="BN142" s="13"/>
    </row>
    <row r="143" spans="1:66" ht="13" customHeight="1">
      <c r="A143" s="14"/>
      <c r="B143" s="19"/>
      <c r="C143" s="59"/>
      <c r="D143" s="188" t="s">
        <v>158</v>
      </c>
      <c r="E143" s="189"/>
      <c r="F143" s="190" t="s">
        <v>449</v>
      </c>
      <c r="G143" s="59"/>
      <c r="H143" s="191">
        <v>166.49</v>
      </c>
      <c r="I143" s="59"/>
      <c r="J143" s="115"/>
      <c r="K143" s="116"/>
      <c r="L143" s="58"/>
      <c r="M143" s="61"/>
      <c r="N143" s="10"/>
      <c r="O143" s="10"/>
      <c r="P143" s="10"/>
      <c r="Q143" s="10"/>
      <c r="R143" s="10"/>
      <c r="S143" s="10"/>
      <c r="T143" s="62"/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0"/>
      <c r="AS143" s="10"/>
      <c r="AT143" s="192" t="s">
        <v>158</v>
      </c>
      <c r="AU143" s="192" t="s">
        <v>86</v>
      </c>
      <c r="AV143" s="193" t="s">
        <v>86</v>
      </c>
      <c r="AW143" s="193" t="s">
        <v>29</v>
      </c>
      <c r="AX143" s="193" t="s">
        <v>73</v>
      </c>
      <c r="AY143" s="192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3"/>
    </row>
    <row r="144" spans="1:66" ht="13" customHeight="1">
      <c r="A144" s="14"/>
      <c r="B144" s="19"/>
      <c r="C144" s="56"/>
      <c r="D144" s="198" t="s">
        <v>158</v>
      </c>
      <c r="E144" s="199"/>
      <c r="F144" s="200" t="s">
        <v>161</v>
      </c>
      <c r="G144" s="56"/>
      <c r="H144" s="201">
        <v>166.49</v>
      </c>
      <c r="I144" s="56"/>
      <c r="J144" s="113"/>
      <c r="K144" s="114"/>
      <c r="L144" s="58"/>
      <c r="M144" s="61"/>
      <c r="N144" s="10"/>
      <c r="O144" s="10"/>
      <c r="P144" s="10"/>
      <c r="Q144" s="10"/>
      <c r="R144" s="10"/>
      <c r="S144" s="10"/>
      <c r="T144" s="62"/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0"/>
      <c r="AS144" s="10"/>
      <c r="AT144" s="202" t="s">
        <v>158</v>
      </c>
      <c r="AU144" s="202" t="s">
        <v>86</v>
      </c>
      <c r="AV144" s="193" t="s">
        <v>157</v>
      </c>
      <c r="AW144" s="193" t="s">
        <v>29</v>
      </c>
      <c r="AX144" s="193" t="s">
        <v>80</v>
      </c>
      <c r="AY144" s="202" t="s">
        <v>151</v>
      </c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3"/>
    </row>
    <row r="145" spans="1:66" ht="24.25" customHeight="1">
      <c r="A145" s="14"/>
      <c r="B145" s="58"/>
      <c r="C145" s="175" t="s">
        <v>181</v>
      </c>
      <c r="D145" s="175" t="s">
        <v>153</v>
      </c>
      <c r="E145" s="176" t="s">
        <v>450</v>
      </c>
      <c r="F145" s="176" t="s">
        <v>451</v>
      </c>
      <c r="G145" s="177" t="s">
        <v>156</v>
      </c>
      <c r="H145" s="178">
        <v>45.043999999999997</v>
      </c>
      <c r="I145" s="179"/>
      <c r="J145" s="180" cm="1">
        <f t="array" ref="J145">ROUND(I145*H145,2)</f>
        <v>0</v>
      </c>
      <c r="K145" s="181"/>
      <c r="L145" s="58"/>
      <c r="M145" s="182"/>
      <c r="N145" s="183" t="s">
        <v>39</v>
      </c>
      <c r="O145" s="10"/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157</v>
      </c>
      <c r="AS145" s="10"/>
      <c r="AT145" s="186" t="s">
        <v>153</v>
      </c>
      <c r="AU145" s="186" t="s">
        <v>86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184</v>
      </c>
      <c r="BN145" s="13"/>
    </row>
    <row r="146" spans="1:66" ht="13" customHeight="1">
      <c r="A146" s="14"/>
      <c r="B146" s="19"/>
      <c r="C146" s="59"/>
      <c r="D146" s="188" t="s">
        <v>158</v>
      </c>
      <c r="E146" s="189"/>
      <c r="F146" s="190" t="s">
        <v>452</v>
      </c>
      <c r="G146" s="59"/>
      <c r="H146" s="191">
        <v>25.088000000000001</v>
      </c>
      <c r="I146" s="59"/>
      <c r="J146" s="115"/>
      <c r="K146" s="116"/>
      <c r="L146" s="58"/>
      <c r="M146" s="61"/>
      <c r="N146" s="10"/>
      <c r="O146" s="10"/>
      <c r="P146" s="10"/>
      <c r="Q146" s="10"/>
      <c r="R146" s="10"/>
      <c r="S146" s="10"/>
      <c r="T146" s="62"/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0"/>
      <c r="AS146" s="10"/>
      <c r="AT146" s="192" t="s">
        <v>158</v>
      </c>
      <c r="AU146" s="192" t="s">
        <v>86</v>
      </c>
      <c r="AV146" s="193" t="s">
        <v>86</v>
      </c>
      <c r="AW146" s="193" t="s">
        <v>29</v>
      </c>
      <c r="AX146" s="193" t="s">
        <v>73</v>
      </c>
      <c r="AY146" s="192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3"/>
    </row>
    <row r="147" spans="1:66" ht="13" customHeight="1">
      <c r="A147" s="14"/>
      <c r="B147" s="19"/>
      <c r="C147" s="10"/>
      <c r="D147" s="194" t="s">
        <v>158</v>
      </c>
      <c r="E147" s="195"/>
      <c r="F147" s="196" t="s">
        <v>453</v>
      </c>
      <c r="G147" s="10"/>
      <c r="H147" s="197">
        <v>19.956</v>
      </c>
      <c r="I147" s="10"/>
      <c r="J147" s="21"/>
      <c r="K147" s="22"/>
      <c r="L147" s="58"/>
      <c r="M147" s="61"/>
      <c r="N147" s="10"/>
      <c r="O147" s="10"/>
      <c r="P147" s="10"/>
      <c r="Q147" s="10"/>
      <c r="R147" s="10"/>
      <c r="S147" s="10"/>
      <c r="T147" s="62"/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0"/>
      <c r="AS147" s="10"/>
      <c r="AT147" s="192" t="s">
        <v>158</v>
      </c>
      <c r="AU147" s="192" t="s">
        <v>86</v>
      </c>
      <c r="AV147" s="193" t="s">
        <v>86</v>
      </c>
      <c r="AW147" s="193" t="s">
        <v>29</v>
      </c>
      <c r="AX147" s="193" t="s">
        <v>73</v>
      </c>
      <c r="AY147" s="192" t="s">
        <v>151</v>
      </c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3"/>
    </row>
    <row r="148" spans="1:66" ht="13" customHeight="1">
      <c r="A148" s="14"/>
      <c r="B148" s="19"/>
      <c r="C148" s="56"/>
      <c r="D148" s="198" t="s">
        <v>158</v>
      </c>
      <c r="E148" s="199"/>
      <c r="F148" s="200" t="s">
        <v>161</v>
      </c>
      <c r="G148" s="56"/>
      <c r="H148" s="201">
        <v>45.043999999999997</v>
      </c>
      <c r="I148" s="56"/>
      <c r="J148" s="113"/>
      <c r="K148" s="114"/>
      <c r="L148" s="58"/>
      <c r="M148" s="61"/>
      <c r="N148" s="10"/>
      <c r="O148" s="10"/>
      <c r="P148" s="10"/>
      <c r="Q148" s="10"/>
      <c r="R148" s="10"/>
      <c r="S148" s="10"/>
      <c r="T148" s="62"/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0"/>
      <c r="AS148" s="10"/>
      <c r="AT148" s="202" t="s">
        <v>158</v>
      </c>
      <c r="AU148" s="202" t="s">
        <v>86</v>
      </c>
      <c r="AV148" s="193" t="s">
        <v>157</v>
      </c>
      <c r="AW148" s="193" t="s">
        <v>29</v>
      </c>
      <c r="AX148" s="193" t="s">
        <v>80</v>
      </c>
      <c r="AY148" s="202" t="s">
        <v>151</v>
      </c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3"/>
    </row>
    <row r="149" spans="1:66" ht="37.75" customHeight="1">
      <c r="A149" s="14"/>
      <c r="B149" s="58"/>
      <c r="C149" s="175" t="s">
        <v>171</v>
      </c>
      <c r="D149" s="175" t="s">
        <v>153</v>
      </c>
      <c r="E149" s="176" t="s">
        <v>454</v>
      </c>
      <c r="F149" s="176" t="s">
        <v>455</v>
      </c>
      <c r="G149" s="177" t="s">
        <v>156</v>
      </c>
      <c r="H149" s="178">
        <v>11.129</v>
      </c>
      <c r="I149" s="179"/>
      <c r="J149" s="180" cm="1">
        <f t="array" ref="J149">ROUND(I149*H149,2)</f>
        <v>0</v>
      </c>
      <c r="K149" s="181"/>
      <c r="L149" s="58"/>
      <c r="M149" s="182"/>
      <c r="N149" s="183" t="s">
        <v>39</v>
      </c>
      <c r="O149" s="10"/>
      <c r="P149" s="184" cm="1">
        <f t="array" ref="P149">O149*H149</f>
        <v>0</v>
      </c>
      <c r="Q149" s="184">
        <v>0</v>
      </c>
      <c r="R149" s="184" cm="1">
        <f t="array" ref="R149">Q149*H149</f>
        <v>0</v>
      </c>
      <c r="S149" s="184">
        <v>0</v>
      </c>
      <c r="T149" s="185" cm="1">
        <f t="array" ref="T149">S149*H149</f>
        <v>0</v>
      </c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86" t="s">
        <v>157</v>
      </c>
      <c r="AS149" s="10"/>
      <c r="AT149" s="186" t="s">
        <v>153</v>
      </c>
      <c r="AU149" s="186" t="s">
        <v>86</v>
      </c>
      <c r="AV149" s="10"/>
      <c r="AW149" s="10"/>
      <c r="AX149" s="10"/>
      <c r="AY149" s="146" t="s">
        <v>151</v>
      </c>
      <c r="AZ149" s="10"/>
      <c r="BA149" s="10"/>
      <c r="BB149" s="10"/>
      <c r="BC149" s="10"/>
      <c r="BD149" s="10"/>
      <c r="BE149" s="187" cm="1">
        <f t="array" ref="BE149">IF(N149="základná",J149,0)</f>
        <v>0</v>
      </c>
      <c r="BF149" s="187" cm="1">
        <f t="array" ref="BF149">IF(N149="znížená",J149,0)</f>
        <v>0</v>
      </c>
      <c r="BG149" s="187" cm="1">
        <f t="array" ref="BG149">IF(N149="zákl. prenesená",J149,0)</f>
        <v>0</v>
      </c>
      <c r="BH149" s="187" cm="1">
        <f t="array" ref="BH149">IF(N149="zníž. prenesená",J149,0)</f>
        <v>0</v>
      </c>
      <c r="BI149" s="187" cm="1">
        <f t="array" ref="BI149">IF(N149="nulová",J149,0)</f>
        <v>0</v>
      </c>
      <c r="BJ149" s="146" t="s">
        <v>86</v>
      </c>
      <c r="BK149" s="187" cm="1">
        <f t="array" ref="BK149">ROUND(I149*H149,2)</f>
        <v>0</v>
      </c>
      <c r="BL149" s="146" t="s">
        <v>157</v>
      </c>
      <c r="BM149" s="186" t="s">
        <v>188</v>
      </c>
      <c r="BN149" s="13"/>
    </row>
    <row r="150" spans="1:66" ht="23" customHeight="1">
      <c r="A150" s="14"/>
      <c r="B150" s="19"/>
      <c r="C150" s="59"/>
      <c r="D150" s="188" t="s">
        <v>158</v>
      </c>
      <c r="E150" s="189"/>
      <c r="F150" s="190" t="s">
        <v>456</v>
      </c>
      <c r="G150" s="59"/>
      <c r="H150" s="191">
        <v>11.129</v>
      </c>
      <c r="I150" s="59"/>
      <c r="J150" s="115"/>
      <c r="K150" s="116"/>
      <c r="L150" s="58"/>
      <c r="M150" s="61"/>
      <c r="N150" s="10"/>
      <c r="O150" s="10"/>
      <c r="P150" s="10"/>
      <c r="Q150" s="10"/>
      <c r="R150" s="10"/>
      <c r="S150" s="10"/>
      <c r="T150" s="62"/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0"/>
      <c r="AS150" s="10"/>
      <c r="AT150" s="192" t="s">
        <v>158</v>
      </c>
      <c r="AU150" s="192" t="s">
        <v>86</v>
      </c>
      <c r="AV150" s="193" t="s">
        <v>86</v>
      </c>
      <c r="AW150" s="193" t="s">
        <v>29</v>
      </c>
      <c r="AX150" s="193" t="s">
        <v>73</v>
      </c>
      <c r="AY150" s="192" t="s">
        <v>151</v>
      </c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3"/>
    </row>
    <row r="151" spans="1:66" ht="13" customHeight="1">
      <c r="A151" s="14"/>
      <c r="B151" s="19"/>
      <c r="C151" s="56"/>
      <c r="D151" s="198" t="s">
        <v>158</v>
      </c>
      <c r="E151" s="199"/>
      <c r="F151" s="200" t="s">
        <v>161</v>
      </c>
      <c r="G151" s="56"/>
      <c r="H151" s="201">
        <v>11.129</v>
      </c>
      <c r="I151" s="56"/>
      <c r="J151" s="113"/>
      <c r="K151" s="114"/>
      <c r="L151" s="58"/>
      <c r="M151" s="61"/>
      <c r="N151" s="10"/>
      <c r="O151" s="10"/>
      <c r="P151" s="10"/>
      <c r="Q151" s="10"/>
      <c r="R151" s="10"/>
      <c r="S151" s="10"/>
      <c r="T151" s="62"/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0"/>
      <c r="AS151" s="10"/>
      <c r="AT151" s="202" t="s">
        <v>158</v>
      </c>
      <c r="AU151" s="202" t="s">
        <v>86</v>
      </c>
      <c r="AV151" s="193" t="s">
        <v>157</v>
      </c>
      <c r="AW151" s="193" t="s">
        <v>29</v>
      </c>
      <c r="AX151" s="193" t="s">
        <v>80</v>
      </c>
      <c r="AY151" s="202" t="s">
        <v>151</v>
      </c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3"/>
    </row>
    <row r="152" spans="1:66" ht="33" customHeight="1">
      <c r="A152" s="14"/>
      <c r="B152" s="58"/>
      <c r="C152" s="175" t="s">
        <v>193</v>
      </c>
      <c r="D152" s="175" t="s">
        <v>153</v>
      </c>
      <c r="E152" s="176" t="s">
        <v>232</v>
      </c>
      <c r="F152" s="176" t="s">
        <v>233</v>
      </c>
      <c r="G152" s="177" t="s">
        <v>156</v>
      </c>
      <c r="H152" s="178">
        <v>24.393000000000001</v>
      </c>
      <c r="I152" s="179"/>
      <c r="J152" s="180" cm="1">
        <f t="array" ref="J152">ROUND(I152*H152,2)</f>
        <v>0</v>
      </c>
      <c r="K152" s="181"/>
      <c r="L152" s="58"/>
      <c r="M152" s="182"/>
      <c r="N152" s="183" t="s">
        <v>39</v>
      </c>
      <c r="O152" s="10"/>
      <c r="P152" s="184" cm="1">
        <f t="array" ref="P152">O152*H152</f>
        <v>0</v>
      </c>
      <c r="Q152" s="184">
        <v>0</v>
      </c>
      <c r="R152" s="184" cm="1">
        <f t="array" ref="R152">Q152*H152</f>
        <v>0</v>
      </c>
      <c r="S152" s="184">
        <v>0</v>
      </c>
      <c r="T152" s="185" cm="1">
        <f t="array" ref="T152">S152*H152</f>
        <v>0</v>
      </c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86" t="s">
        <v>157</v>
      </c>
      <c r="AS152" s="10"/>
      <c r="AT152" s="186" t="s">
        <v>153</v>
      </c>
      <c r="AU152" s="186" t="s">
        <v>86</v>
      </c>
      <c r="AV152" s="10"/>
      <c r="AW152" s="10"/>
      <c r="AX152" s="10"/>
      <c r="AY152" s="146" t="s">
        <v>151</v>
      </c>
      <c r="AZ152" s="10"/>
      <c r="BA152" s="10"/>
      <c r="BB152" s="10"/>
      <c r="BC152" s="10"/>
      <c r="BD152" s="10"/>
      <c r="BE152" s="187" cm="1">
        <f t="array" ref="BE152">IF(N152="základná",J152,0)</f>
        <v>0</v>
      </c>
      <c r="BF152" s="187" cm="1">
        <f t="array" ref="BF152">IF(N152="znížená",J152,0)</f>
        <v>0</v>
      </c>
      <c r="BG152" s="187" cm="1">
        <f t="array" ref="BG152">IF(N152="zákl. prenesená",J152,0)</f>
        <v>0</v>
      </c>
      <c r="BH152" s="187" cm="1">
        <f t="array" ref="BH152">IF(N152="zníž. prenesená",J152,0)</f>
        <v>0</v>
      </c>
      <c r="BI152" s="187" cm="1">
        <f t="array" ref="BI152">IF(N152="nulová",J152,0)</f>
        <v>0</v>
      </c>
      <c r="BJ152" s="146" t="s">
        <v>86</v>
      </c>
      <c r="BK152" s="187" cm="1">
        <f t="array" ref="BK152">ROUND(I152*H152,2)</f>
        <v>0</v>
      </c>
      <c r="BL152" s="146" t="s">
        <v>157</v>
      </c>
      <c r="BM152" s="186" t="s">
        <v>197</v>
      </c>
      <c r="BN152" s="13"/>
    </row>
    <row r="153" spans="1:66" ht="23" customHeight="1">
      <c r="A153" s="14"/>
      <c r="B153" s="19"/>
      <c r="C153" s="59"/>
      <c r="D153" s="188" t="s">
        <v>158</v>
      </c>
      <c r="E153" s="189"/>
      <c r="F153" s="190" t="s">
        <v>457</v>
      </c>
      <c r="G153" s="59"/>
      <c r="H153" s="191">
        <v>24.393000000000001</v>
      </c>
      <c r="I153" s="59"/>
      <c r="J153" s="115"/>
      <c r="K153" s="116"/>
      <c r="L153" s="58"/>
      <c r="M153" s="61"/>
      <c r="N153" s="10"/>
      <c r="O153" s="10"/>
      <c r="P153" s="10"/>
      <c r="Q153" s="10"/>
      <c r="R153" s="10"/>
      <c r="S153" s="10"/>
      <c r="T153" s="62"/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0"/>
      <c r="AS153" s="10"/>
      <c r="AT153" s="192" t="s">
        <v>158</v>
      </c>
      <c r="AU153" s="192" t="s">
        <v>86</v>
      </c>
      <c r="AV153" s="193" t="s">
        <v>86</v>
      </c>
      <c r="AW153" s="193" t="s">
        <v>29</v>
      </c>
      <c r="AX153" s="193" t="s">
        <v>73</v>
      </c>
      <c r="AY153" s="192" t="s">
        <v>151</v>
      </c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3"/>
    </row>
    <row r="154" spans="1:66" ht="13" customHeight="1">
      <c r="A154" s="14"/>
      <c r="B154" s="19"/>
      <c r="C154" s="56"/>
      <c r="D154" s="198" t="s">
        <v>158</v>
      </c>
      <c r="E154" s="199"/>
      <c r="F154" s="200" t="s">
        <v>161</v>
      </c>
      <c r="G154" s="56"/>
      <c r="H154" s="201">
        <v>24.393000000000001</v>
      </c>
      <c r="I154" s="56"/>
      <c r="J154" s="113"/>
      <c r="K154" s="114"/>
      <c r="L154" s="58"/>
      <c r="M154" s="61"/>
      <c r="N154" s="10"/>
      <c r="O154" s="10"/>
      <c r="P154" s="10"/>
      <c r="Q154" s="10"/>
      <c r="R154" s="10"/>
      <c r="S154" s="10"/>
      <c r="T154" s="62"/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0"/>
      <c r="AS154" s="10"/>
      <c r="AT154" s="202" t="s">
        <v>158</v>
      </c>
      <c r="AU154" s="202" t="s">
        <v>86</v>
      </c>
      <c r="AV154" s="193" t="s">
        <v>157</v>
      </c>
      <c r="AW154" s="193" t="s">
        <v>29</v>
      </c>
      <c r="AX154" s="193" t="s">
        <v>80</v>
      </c>
      <c r="AY154" s="202" t="s">
        <v>151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3"/>
    </row>
    <row r="155" spans="1:66" ht="16.5" customHeight="1">
      <c r="A155" s="14"/>
      <c r="B155" s="58"/>
      <c r="C155" s="175" t="s">
        <v>175</v>
      </c>
      <c r="D155" s="175" t="s">
        <v>153</v>
      </c>
      <c r="E155" s="176" t="s">
        <v>458</v>
      </c>
      <c r="F155" s="176" t="s">
        <v>459</v>
      </c>
      <c r="G155" s="177" t="s">
        <v>156</v>
      </c>
      <c r="H155" s="178">
        <v>44.954999999999998</v>
      </c>
      <c r="I155" s="179"/>
      <c r="J155" s="180" cm="1">
        <f t="array" ref="J155">ROUND(I155*H155,2)</f>
        <v>0</v>
      </c>
      <c r="K155" s="181"/>
      <c r="L155" s="58"/>
      <c r="M155" s="182"/>
      <c r="N155" s="183" t="s">
        <v>39</v>
      </c>
      <c r="O155" s="10"/>
      <c r="P155" s="184" cm="1">
        <f t="array" ref="P155">O155*H155</f>
        <v>0</v>
      </c>
      <c r="Q155" s="184">
        <v>0</v>
      </c>
      <c r="R155" s="184" cm="1">
        <f t="array" ref="R155">Q155*H155</f>
        <v>0</v>
      </c>
      <c r="S155" s="184">
        <v>0</v>
      </c>
      <c r="T155" s="185" cm="1">
        <f t="array" ref="T155">S155*H155</f>
        <v>0</v>
      </c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86" t="s">
        <v>157</v>
      </c>
      <c r="AS155" s="10"/>
      <c r="AT155" s="186" t="s">
        <v>153</v>
      </c>
      <c r="AU155" s="186" t="s">
        <v>86</v>
      </c>
      <c r="AV155" s="10"/>
      <c r="AW155" s="10"/>
      <c r="AX155" s="10"/>
      <c r="AY155" s="146" t="s">
        <v>151</v>
      </c>
      <c r="AZ155" s="10"/>
      <c r="BA155" s="10"/>
      <c r="BB155" s="10"/>
      <c r="BC155" s="10"/>
      <c r="BD155" s="10"/>
      <c r="BE155" s="187" cm="1">
        <f t="array" ref="BE155">IF(N155="základná",J155,0)</f>
        <v>0</v>
      </c>
      <c r="BF155" s="187" cm="1">
        <f t="array" ref="BF155">IF(N155="znížená",J155,0)</f>
        <v>0</v>
      </c>
      <c r="BG155" s="187" cm="1">
        <f t="array" ref="BG155">IF(N155="zákl. prenesená",J155,0)</f>
        <v>0</v>
      </c>
      <c r="BH155" s="187" cm="1">
        <f t="array" ref="BH155">IF(N155="zníž. prenesená",J155,0)</f>
        <v>0</v>
      </c>
      <c r="BI155" s="187" cm="1">
        <f t="array" ref="BI155">IF(N155="nulová",J155,0)</f>
        <v>0</v>
      </c>
      <c r="BJ155" s="146" t="s">
        <v>86</v>
      </c>
      <c r="BK155" s="187" cm="1">
        <f t="array" ref="BK155">ROUND(I155*H155,2)</f>
        <v>0</v>
      </c>
      <c r="BL155" s="146" t="s">
        <v>157</v>
      </c>
      <c r="BM155" s="186" t="s">
        <v>202</v>
      </c>
      <c r="BN155" s="13"/>
    </row>
    <row r="156" spans="1:66" ht="13" customHeight="1">
      <c r="A156" s="14"/>
      <c r="B156" s="19"/>
      <c r="C156" s="59"/>
      <c r="D156" s="188" t="s">
        <v>158</v>
      </c>
      <c r="E156" s="189"/>
      <c r="F156" s="190" t="s">
        <v>460</v>
      </c>
      <c r="G156" s="59"/>
      <c r="H156" s="191">
        <v>42.816000000000003</v>
      </c>
      <c r="I156" s="59"/>
      <c r="J156" s="115"/>
      <c r="K156" s="116"/>
      <c r="L156" s="58"/>
      <c r="M156" s="61"/>
      <c r="N156" s="10"/>
      <c r="O156" s="10"/>
      <c r="P156" s="10"/>
      <c r="Q156" s="10"/>
      <c r="R156" s="10"/>
      <c r="S156" s="10"/>
      <c r="T156" s="62"/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0"/>
      <c r="AS156" s="10"/>
      <c r="AT156" s="192" t="s">
        <v>158</v>
      </c>
      <c r="AU156" s="192" t="s">
        <v>86</v>
      </c>
      <c r="AV156" s="193" t="s">
        <v>86</v>
      </c>
      <c r="AW156" s="193" t="s">
        <v>29</v>
      </c>
      <c r="AX156" s="193" t="s">
        <v>73</v>
      </c>
      <c r="AY156" s="192" t="s">
        <v>151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3"/>
    </row>
    <row r="157" spans="1:66" ht="23" customHeight="1">
      <c r="A157" s="14"/>
      <c r="B157" s="19"/>
      <c r="C157" s="10"/>
      <c r="D157" s="194" t="s">
        <v>158</v>
      </c>
      <c r="E157" s="195"/>
      <c r="F157" s="196" t="s">
        <v>461</v>
      </c>
      <c r="G157" s="10"/>
      <c r="H157" s="197">
        <v>2.1389999999999998</v>
      </c>
      <c r="I157" s="10"/>
      <c r="J157" s="21"/>
      <c r="K157" s="22"/>
      <c r="L157" s="58"/>
      <c r="M157" s="61"/>
      <c r="N157" s="10"/>
      <c r="O157" s="10"/>
      <c r="P157" s="10"/>
      <c r="Q157" s="10"/>
      <c r="R157" s="10"/>
      <c r="S157" s="10"/>
      <c r="T157" s="62"/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0"/>
      <c r="AS157" s="10"/>
      <c r="AT157" s="192" t="s">
        <v>158</v>
      </c>
      <c r="AU157" s="192" t="s">
        <v>86</v>
      </c>
      <c r="AV157" s="193" t="s">
        <v>86</v>
      </c>
      <c r="AW157" s="193" t="s">
        <v>29</v>
      </c>
      <c r="AX157" s="193" t="s">
        <v>73</v>
      </c>
      <c r="AY157" s="192" t="s">
        <v>151</v>
      </c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3"/>
    </row>
    <row r="158" spans="1:66" ht="13" customHeight="1">
      <c r="A158" s="14"/>
      <c r="B158" s="19"/>
      <c r="C158" s="56"/>
      <c r="D158" s="198" t="s">
        <v>158</v>
      </c>
      <c r="E158" s="199"/>
      <c r="F158" s="200" t="s">
        <v>161</v>
      </c>
      <c r="G158" s="56"/>
      <c r="H158" s="201">
        <v>44.954999999999998</v>
      </c>
      <c r="I158" s="56"/>
      <c r="J158" s="113"/>
      <c r="K158" s="114"/>
      <c r="L158" s="58"/>
      <c r="M158" s="61"/>
      <c r="N158" s="10"/>
      <c r="O158" s="10"/>
      <c r="P158" s="10"/>
      <c r="Q158" s="10"/>
      <c r="R158" s="10"/>
      <c r="S158" s="10"/>
      <c r="T158" s="62"/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0"/>
      <c r="AS158" s="10"/>
      <c r="AT158" s="202" t="s">
        <v>158</v>
      </c>
      <c r="AU158" s="202" t="s">
        <v>86</v>
      </c>
      <c r="AV158" s="193" t="s">
        <v>157</v>
      </c>
      <c r="AW158" s="193" t="s">
        <v>29</v>
      </c>
      <c r="AX158" s="193" t="s">
        <v>80</v>
      </c>
      <c r="AY158" s="202" t="s">
        <v>151</v>
      </c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3"/>
    </row>
    <row r="159" spans="1:66" ht="37.75" customHeight="1">
      <c r="A159" s="14"/>
      <c r="B159" s="58"/>
      <c r="C159" s="175" t="s">
        <v>203</v>
      </c>
      <c r="D159" s="175" t="s">
        <v>153</v>
      </c>
      <c r="E159" s="176" t="s">
        <v>237</v>
      </c>
      <c r="F159" s="176" t="s">
        <v>238</v>
      </c>
      <c r="G159" s="177" t="s">
        <v>239</v>
      </c>
      <c r="H159" s="178">
        <v>2.1320000000000001</v>
      </c>
      <c r="I159" s="179"/>
      <c r="J159" s="180" cm="1">
        <f t="array" ref="J159">ROUND(I159*H159,2)</f>
        <v>0</v>
      </c>
      <c r="K159" s="181"/>
      <c r="L159" s="58"/>
      <c r="M159" s="182"/>
      <c r="N159" s="183" t="s">
        <v>39</v>
      </c>
      <c r="O159" s="10"/>
      <c r="P159" s="184" cm="1">
        <f t="array" ref="P159">O159*H159</f>
        <v>0</v>
      </c>
      <c r="Q159" s="184">
        <v>0</v>
      </c>
      <c r="R159" s="184" cm="1">
        <f t="array" ref="R159">Q159*H159</f>
        <v>0</v>
      </c>
      <c r="S159" s="184">
        <v>0</v>
      </c>
      <c r="T159" s="185" cm="1">
        <f t="array" ref="T159">S159*H159</f>
        <v>0</v>
      </c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86" t="s">
        <v>157</v>
      </c>
      <c r="AS159" s="10"/>
      <c r="AT159" s="186" t="s">
        <v>153</v>
      </c>
      <c r="AU159" s="186" t="s">
        <v>86</v>
      </c>
      <c r="AV159" s="10"/>
      <c r="AW159" s="10"/>
      <c r="AX159" s="10"/>
      <c r="AY159" s="146" t="s">
        <v>151</v>
      </c>
      <c r="AZ159" s="10"/>
      <c r="BA159" s="10"/>
      <c r="BB159" s="10"/>
      <c r="BC159" s="10"/>
      <c r="BD159" s="10"/>
      <c r="BE159" s="187" cm="1">
        <f t="array" ref="BE159">IF(N159="základná",J159,0)</f>
        <v>0</v>
      </c>
      <c r="BF159" s="187" cm="1">
        <f t="array" ref="BF159">IF(N159="znížená",J159,0)</f>
        <v>0</v>
      </c>
      <c r="BG159" s="187" cm="1">
        <f t="array" ref="BG159">IF(N159="zákl. prenesená",J159,0)</f>
        <v>0</v>
      </c>
      <c r="BH159" s="187" cm="1">
        <f t="array" ref="BH159">IF(N159="zníž. prenesená",J159,0)</f>
        <v>0</v>
      </c>
      <c r="BI159" s="187" cm="1">
        <f t="array" ref="BI159">IF(N159="nulová",J159,0)</f>
        <v>0</v>
      </c>
      <c r="BJ159" s="146" t="s">
        <v>86</v>
      </c>
      <c r="BK159" s="187" cm="1">
        <f t="array" ref="BK159">ROUND(I159*H159,2)</f>
        <v>0</v>
      </c>
      <c r="BL159" s="146" t="s">
        <v>157</v>
      </c>
      <c r="BM159" s="186" t="s">
        <v>206</v>
      </c>
      <c r="BN159" s="13"/>
    </row>
    <row r="160" spans="1:66" ht="13" customHeight="1">
      <c r="A160" s="14"/>
      <c r="B160" s="19"/>
      <c r="C160" s="59"/>
      <c r="D160" s="188" t="s">
        <v>158</v>
      </c>
      <c r="E160" s="189"/>
      <c r="F160" s="190" t="s">
        <v>462</v>
      </c>
      <c r="G160" s="59"/>
      <c r="H160" s="191">
        <v>0.66800000000000004</v>
      </c>
      <c r="I160" s="59"/>
      <c r="J160" s="115"/>
      <c r="K160" s="116"/>
      <c r="L160" s="58"/>
      <c r="M160" s="61"/>
      <c r="N160" s="10"/>
      <c r="O160" s="10"/>
      <c r="P160" s="10"/>
      <c r="Q160" s="10"/>
      <c r="R160" s="10"/>
      <c r="S160" s="10"/>
      <c r="T160" s="62"/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0"/>
      <c r="AS160" s="10"/>
      <c r="AT160" s="192" t="s">
        <v>158</v>
      </c>
      <c r="AU160" s="192" t="s">
        <v>86</v>
      </c>
      <c r="AV160" s="193" t="s">
        <v>86</v>
      </c>
      <c r="AW160" s="193" t="s">
        <v>29</v>
      </c>
      <c r="AX160" s="193" t="s">
        <v>73</v>
      </c>
      <c r="AY160" s="192" t="s">
        <v>151</v>
      </c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3"/>
    </row>
    <row r="161" spans="1:66" ht="13" customHeight="1">
      <c r="A161" s="14"/>
      <c r="B161" s="19"/>
      <c r="C161" s="10"/>
      <c r="D161" s="194" t="s">
        <v>158</v>
      </c>
      <c r="E161" s="195"/>
      <c r="F161" s="196" t="s">
        <v>463</v>
      </c>
      <c r="G161" s="10"/>
      <c r="H161" s="197">
        <v>1.464</v>
      </c>
      <c r="I161" s="10"/>
      <c r="J161" s="21"/>
      <c r="K161" s="22"/>
      <c r="L161" s="58"/>
      <c r="M161" s="61"/>
      <c r="N161" s="10"/>
      <c r="O161" s="10"/>
      <c r="P161" s="10"/>
      <c r="Q161" s="10"/>
      <c r="R161" s="10"/>
      <c r="S161" s="10"/>
      <c r="T161" s="62"/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0"/>
      <c r="AS161" s="10"/>
      <c r="AT161" s="192" t="s">
        <v>158</v>
      </c>
      <c r="AU161" s="192" t="s">
        <v>86</v>
      </c>
      <c r="AV161" s="193" t="s">
        <v>86</v>
      </c>
      <c r="AW161" s="193" t="s">
        <v>29</v>
      </c>
      <c r="AX161" s="193" t="s">
        <v>73</v>
      </c>
      <c r="AY161" s="192" t="s">
        <v>151</v>
      </c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3"/>
    </row>
    <row r="162" spans="1:66" ht="13" customHeight="1">
      <c r="A162" s="14"/>
      <c r="B162" s="19"/>
      <c r="C162" s="10"/>
      <c r="D162" s="194" t="s">
        <v>158</v>
      </c>
      <c r="E162" s="203"/>
      <c r="F162" s="204" t="s">
        <v>161</v>
      </c>
      <c r="G162" s="10"/>
      <c r="H162" s="197">
        <v>2.1320000000000001</v>
      </c>
      <c r="I162" s="10"/>
      <c r="J162" s="21"/>
      <c r="K162" s="22"/>
      <c r="L162" s="58"/>
      <c r="M162" s="61"/>
      <c r="N162" s="10"/>
      <c r="O162" s="10"/>
      <c r="P162" s="10"/>
      <c r="Q162" s="10"/>
      <c r="R162" s="10"/>
      <c r="S162" s="10"/>
      <c r="T162" s="62"/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0"/>
      <c r="AS162" s="10"/>
      <c r="AT162" s="202" t="s">
        <v>158</v>
      </c>
      <c r="AU162" s="202" t="s">
        <v>86</v>
      </c>
      <c r="AV162" s="193" t="s">
        <v>157</v>
      </c>
      <c r="AW162" s="193" t="s">
        <v>29</v>
      </c>
      <c r="AX162" s="193" t="s">
        <v>80</v>
      </c>
      <c r="AY162" s="202" t="s">
        <v>151</v>
      </c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3"/>
    </row>
    <row r="163" spans="1:66" ht="22.75" customHeight="1">
      <c r="A163" s="14"/>
      <c r="B163" s="19"/>
      <c r="C163" s="56"/>
      <c r="D163" s="172" t="s">
        <v>72</v>
      </c>
      <c r="E163" s="173" t="s">
        <v>374</v>
      </c>
      <c r="F163" s="173" t="s">
        <v>375</v>
      </c>
      <c r="G163" s="56"/>
      <c r="H163" s="56"/>
      <c r="I163" s="56"/>
      <c r="J163" s="174" cm="1">
        <f t="array" ref="J163">BK163</f>
        <v>0</v>
      </c>
      <c r="K163" s="114"/>
      <c r="L163" s="58"/>
      <c r="M163" s="61"/>
      <c r="N163" s="10"/>
      <c r="O163" s="10"/>
      <c r="P163" s="168" cm="1">
        <f t="array" ref="P163">P164</f>
        <v>0</v>
      </c>
      <c r="Q163" s="10"/>
      <c r="R163" s="168" cm="1">
        <f t="array" ref="R163">R164</f>
        <v>0</v>
      </c>
      <c r="S163" s="10"/>
      <c r="T163" s="169" cm="1">
        <f t="array" ref="T163">T164</f>
        <v>0</v>
      </c>
      <c r="U163" s="61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65" t="s">
        <v>80</v>
      </c>
      <c r="AS163" s="10"/>
      <c r="AT163" s="170" t="s">
        <v>72</v>
      </c>
      <c r="AU163" s="170" t="s">
        <v>80</v>
      </c>
      <c r="AV163" s="10"/>
      <c r="AW163" s="10"/>
      <c r="AX163" s="10"/>
      <c r="AY163" s="165" t="s">
        <v>151</v>
      </c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71" cm="1">
        <f t="array" ref="BK163">BK164</f>
        <v>0</v>
      </c>
      <c r="BL163" s="10"/>
      <c r="BM163" s="10"/>
      <c r="BN163" s="13"/>
    </row>
    <row r="164" spans="1:66" ht="24.25" customHeight="1">
      <c r="A164" s="14"/>
      <c r="B164" s="58"/>
      <c r="C164" s="175" t="s">
        <v>180</v>
      </c>
      <c r="D164" s="175" t="s">
        <v>153</v>
      </c>
      <c r="E164" s="176" t="s">
        <v>464</v>
      </c>
      <c r="F164" s="176" t="s">
        <v>465</v>
      </c>
      <c r="G164" s="177" t="s">
        <v>239</v>
      </c>
      <c r="H164" s="178">
        <v>279.87700000000001</v>
      </c>
      <c r="I164" s="179"/>
      <c r="J164" s="180" cm="1">
        <f t="array" ref="J164">ROUND(I164*H164,2)</f>
        <v>0</v>
      </c>
      <c r="K164" s="181"/>
      <c r="L164" s="58"/>
      <c r="M164" s="182"/>
      <c r="N164" s="183" t="s">
        <v>39</v>
      </c>
      <c r="O164" s="10"/>
      <c r="P164" s="184" cm="1">
        <f t="array" ref="P164">O164*H164</f>
        <v>0</v>
      </c>
      <c r="Q164" s="184">
        <v>0</v>
      </c>
      <c r="R164" s="184" cm="1">
        <f t="array" ref="R164">Q164*H164</f>
        <v>0</v>
      </c>
      <c r="S164" s="184">
        <v>0</v>
      </c>
      <c r="T164" s="185" cm="1">
        <f t="array" ref="T164">S164*H164</f>
        <v>0</v>
      </c>
      <c r="U164" s="61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86" t="s">
        <v>157</v>
      </c>
      <c r="AS164" s="10"/>
      <c r="AT164" s="186" t="s">
        <v>153</v>
      </c>
      <c r="AU164" s="186" t="s">
        <v>86</v>
      </c>
      <c r="AV164" s="10"/>
      <c r="AW164" s="10"/>
      <c r="AX164" s="10"/>
      <c r="AY164" s="146" t="s">
        <v>151</v>
      </c>
      <c r="AZ164" s="10"/>
      <c r="BA164" s="10"/>
      <c r="BB164" s="10"/>
      <c r="BC164" s="10"/>
      <c r="BD164" s="10"/>
      <c r="BE164" s="187" cm="1">
        <f t="array" ref="BE164">IF(N164="základná",J164,0)</f>
        <v>0</v>
      </c>
      <c r="BF164" s="187" cm="1">
        <f t="array" ref="BF164">IF(N164="znížená",J164,0)</f>
        <v>0</v>
      </c>
      <c r="BG164" s="187" cm="1">
        <f t="array" ref="BG164">IF(N164="zákl. prenesená",J164,0)</f>
        <v>0</v>
      </c>
      <c r="BH164" s="187" cm="1">
        <f t="array" ref="BH164">IF(N164="zníž. prenesená",J164,0)</f>
        <v>0</v>
      </c>
      <c r="BI164" s="187" cm="1">
        <f t="array" ref="BI164">IF(N164="nulová",J164,0)</f>
        <v>0</v>
      </c>
      <c r="BJ164" s="146" t="s">
        <v>86</v>
      </c>
      <c r="BK164" s="187" cm="1">
        <f t="array" ref="BK164">ROUND(I164*H164,2)</f>
        <v>0</v>
      </c>
      <c r="BL164" s="146" t="s">
        <v>157</v>
      </c>
      <c r="BM164" s="186" t="s">
        <v>213</v>
      </c>
      <c r="BN164" s="13"/>
    </row>
    <row r="165" spans="1:66" ht="26" customHeight="1">
      <c r="A165" s="14"/>
      <c r="B165" s="19"/>
      <c r="C165" s="59"/>
      <c r="D165" s="217" t="s">
        <v>72</v>
      </c>
      <c r="E165" s="218" t="s">
        <v>380</v>
      </c>
      <c r="F165" s="218" t="s">
        <v>381</v>
      </c>
      <c r="G165" s="59"/>
      <c r="H165" s="59"/>
      <c r="I165" s="59"/>
      <c r="J165" s="219" cm="1">
        <f t="array" ref="J165">BK165</f>
        <v>0</v>
      </c>
      <c r="K165" s="116"/>
      <c r="L165" s="58"/>
      <c r="M165" s="61"/>
      <c r="N165" s="10"/>
      <c r="O165" s="10"/>
      <c r="P165" s="168" cm="1">
        <f t="array" ref="P165">P166</f>
        <v>0</v>
      </c>
      <c r="Q165" s="10"/>
      <c r="R165" s="168" cm="1">
        <f t="array" ref="R165">R166</f>
        <v>0</v>
      </c>
      <c r="S165" s="10"/>
      <c r="T165" s="169" cm="1">
        <f t="array" ref="T165">T166</f>
        <v>0</v>
      </c>
      <c r="U165" s="61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65" t="s">
        <v>86</v>
      </c>
      <c r="AS165" s="10"/>
      <c r="AT165" s="170" t="s">
        <v>72</v>
      </c>
      <c r="AU165" s="170" t="s">
        <v>73</v>
      </c>
      <c r="AV165" s="10"/>
      <c r="AW165" s="10"/>
      <c r="AX165" s="10"/>
      <c r="AY165" s="165" t="s">
        <v>151</v>
      </c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71" cm="1">
        <f t="array" ref="BK165">BK166</f>
        <v>0</v>
      </c>
      <c r="BL165" s="10"/>
      <c r="BM165" s="10"/>
      <c r="BN165" s="13"/>
    </row>
    <row r="166" spans="1:66" ht="22.75" customHeight="1">
      <c r="A166" s="14"/>
      <c r="B166" s="19"/>
      <c r="C166" s="56"/>
      <c r="D166" s="172" t="s">
        <v>72</v>
      </c>
      <c r="E166" s="173" t="s">
        <v>466</v>
      </c>
      <c r="F166" s="173" t="s">
        <v>467</v>
      </c>
      <c r="G166" s="56"/>
      <c r="H166" s="56"/>
      <c r="I166" s="56"/>
      <c r="J166" s="174" cm="1">
        <f t="array" ref="J166">BK166</f>
        <v>0</v>
      </c>
      <c r="K166" s="114"/>
      <c r="L166" s="58"/>
      <c r="M166" s="61"/>
      <c r="N166" s="10"/>
      <c r="O166" s="10"/>
      <c r="P166" s="168" cm="1">
        <f t="array" ref="P166">SUM(P167:P169)</f>
        <v>0</v>
      </c>
      <c r="Q166" s="10"/>
      <c r="R166" s="168" cm="1">
        <f t="array" ref="R166">SUM(R167:R169)</f>
        <v>0</v>
      </c>
      <c r="S166" s="10"/>
      <c r="T166" s="169" cm="1">
        <f t="array" ref="T166">SUM(T167:T169)</f>
        <v>0</v>
      </c>
      <c r="U166" s="61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65" t="s">
        <v>86</v>
      </c>
      <c r="AS166" s="10"/>
      <c r="AT166" s="170" t="s">
        <v>72</v>
      </c>
      <c r="AU166" s="170" t="s">
        <v>80</v>
      </c>
      <c r="AV166" s="10"/>
      <c r="AW166" s="10"/>
      <c r="AX166" s="10"/>
      <c r="AY166" s="165" t="s">
        <v>151</v>
      </c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71" cm="1">
        <f t="array" ref="BK166">SUM(BK167:BK169)</f>
        <v>0</v>
      </c>
      <c r="BL166" s="10"/>
      <c r="BM166" s="10"/>
      <c r="BN166" s="13"/>
    </row>
    <row r="167" spans="1:66" ht="16.5" customHeight="1">
      <c r="A167" s="14"/>
      <c r="B167" s="58"/>
      <c r="C167" s="175" t="s">
        <v>215</v>
      </c>
      <c r="D167" s="175" t="s">
        <v>153</v>
      </c>
      <c r="E167" s="176" t="s">
        <v>468</v>
      </c>
      <c r="F167" s="176" t="s">
        <v>469</v>
      </c>
      <c r="G167" s="177" t="s">
        <v>333</v>
      </c>
      <c r="H167" s="178">
        <v>2</v>
      </c>
      <c r="I167" s="179"/>
      <c r="J167" s="180" cm="1">
        <f t="array" ref="J167">ROUND(I167*H167,2)</f>
        <v>0</v>
      </c>
      <c r="K167" s="181"/>
      <c r="L167" s="58"/>
      <c r="M167" s="182"/>
      <c r="N167" s="183" t="s">
        <v>39</v>
      </c>
      <c r="O167" s="10"/>
      <c r="P167" s="184" cm="1">
        <f t="array" ref="P167">O167*H167</f>
        <v>0</v>
      </c>
      <c r="Q167" s="184">
        <v>0</v>
      </c>
      <c r="R167" s="184" cm="1">
        <f t="array" ref="R167">Q167*H167</f>
        <v>0</v>
      </c>
      <c r="S167" s="184">
        <v>0</v>
      </c>
      <c r="T167" s="185" cm="1">
        <f t="array" ref="T167">S167*H167</f>
        <v>0</v>
      </c>
      <c r="U167" s="61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86" t="s">
        <v>188</v>
      </c>
      <c r="AS167" s="10"/>
      <c r="AT167" s="186" t="s">
        <v>153</v>
      </c>
      <c r="AU167" s="186" t="s">
        <v>86</v>
      </c>
      <c r="AV167" s="10"/>
      <c r="AW167" s="10"/>
      <c r="AX167" s="10"/>
      <c r="AY167" s="146" t="s">
        <v>151</v>
      </c>
      <c r="AZ167" s="10"/>
      <c r="BA167" s="10"/>
      <c r="BB167" s="10"/>
      <c r="BC167" s="10"/>
      <c r="BD167" s="10"/>
      <c r="BE167" s="187" cm="1">
        <f t="array" ref="BE167">IF(N167="základná",J167,0)</f>
        <v>0</v>
      </c>
      <c r="BF167" s="187" cm="1">
        <f t="array" ref="BF167">IF(N167="znížená",J167,0)</f>
        <v>0</v>
      </c>
      <c r="BG167" s="187" cm="1">
        <f t="array" ref="BG167">IF(N167="zákl. prenesená",J167,0)</f>
        <v>0</v>
      </c>
      <c r="BH167" s="187" cm="1">
        <f t="array" ref="BH167">IF(N167="zníž. prenesená",J167,0)</f>
        <v>0</v>
      </c>
      <c r="BI167" s="187" cm="1">
        <f t="array" ref="BI167">IF(N167="nulová",J167,0)</f>
        <v>0</v>
      </c>
      <c r="BJ167" s="146" t="s">
        <v>86</v>
      </c>
      <c r="BK167" s="187" cm="1">
        <f t="array" ref="BK167">ROUND(I167*H167,2)</f>
        <v>0</v>
      </c>
      <c r="BL167" s="146" t="s">
        <v>188</v>
      </c>
      <c r="BM167" s="186" t="s">
        <v>218</v>
      </c>
      <c r="BN167" s="13"/>
    </row>
    <row r="168" spans="1:66" ht="16.5" customHeight="1">
      <c r="A168" s="14"/>
      <c r="B168" s="58"/>
      <c r="C168" s="205" t="s">
        <v>184</v>
      </c>
      <c r="D168" s="205" t="s">
        <v>210</v>
      </c>
      <c r="E168" s="206" t="s">
        <v>470</v>
      </c>
      <c r="F168" s="206" t="s">
        <v>471</v>
      </c>
      <c r="G168" s="207" t="s">
        <v>333</v>
      </c>
      <c r="H168" s="208">
        <v>2</v>
      </c>
      <c r="I168" s="179"/>
      <c r="J168" s="210" cm="1">
        <f t="array" ref="J168">ROUND(I168*H168,2)</f>
        <v>0</v>
      </c>
      <c r="K168" s="211"/>
      <c r="L168" s="212"/>
      <c r="M168" s="213"/>
      <c r="N168" s="214" t="s">
        <v>39</v>
      </c>
      <c r="O168" s="10"/>
      <c r="P168" s="184" cm="1">
        <f t="array" ref="P168">O168*H168</f>
        <v>0</v>
      </c>
      <c r="Q168" s="184">
        <v>0</v>
      </c>
      <c r="R168" s="184" cm="1">
        <f t="array" ref="R168">Q168*H168</f>
        <v>0</v>
      </c>
      <c r="S168" s="184">
        <v>0</v>
      </c>
      <c r="T168" s="185" cm="1">
        <f t="array" ref="T168">S168*H168</f>
        <v>0</v>
      </c>
      <c r="U168" s="61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86" t="s">
        <v>234</v>
      </c>
      <c r="AS168" s="10"/>
      <c r="AT168" s="186" t="s">
        <v>210</v>
      </c>
      <c r="AU168" s="186" t="s">
        <v>86</v>
      </c>
      <c r="AV168" s="10"/>
      <c r="AW168" s="10"/>
      <c r="AX168" s="10"/>
      <c r="AY168" s="146" t="s">
        <v>151</v>
      </c>
      <c r="AZ168" s="10"/>
      <c r="BA168" s="10"/>
      <c r="BB168" s="10"/>
      <c r="BC168" s="10"/>
      <c r="BD168" s="10"/>
      <c r="BE168" s="187" cm="1">
        <f t="array" ref="BE168">IF(N168="základná",J168,0)</f>
        <v>0</v>
      </c>
      <c r="BF168" s="187" cm="1">
        <f t="array" ref="BF168">IF(N168="znížená",J168,0)</f>
        <v>0</v>
      </c>
      <c r="BG168" s="187" cm="1">
        <f t="array" ref="BG168">IF(N168="zákl. prenesená",J168,0)</f>
        <v>0</v>
      </c>
      <c r="BH168" s="187" cm="1">
        <f t="array" ref="BH168">IF(N168="zníž. prenesená",J168,0)</f>
        <v>0</v>
      </c>
      <c r="BI168" s="187" cm="1">
        <f t="array" ref="BI168">IF(N168="nulová",J168,0)</f>
        <v>0</v>
      </c>
      <c r="BJ168" s="146" t="s">
        <v>86</v>
      </c>
      <c r="BK168" s="187" cm="1">
        <f t="array" ref="BK168">ROUND(I168*H168,2)</f>
        <v>0</v>
      </c>
      <c r="BL168" s="146" t="s">
        <v>188</v>
      </c>
      <c r="BM168" s="186" t="s">
        <v>223</v>
      </c>
      <c r="BN168" s="13"/>
    </row>
    <row r="169" spans="1:66" ht="16.5" customHeight="1">
      <c r="A169" s="14"/>
      <c r="B169" s="58"/>
      <c r="C169" s="175" t="s">
        <v>225</v>
      </c>
      <c r="D169" s="175" t="s">
        <v>153</v>
      </c>
      <c r="E169" s="176" t="s">
        <v>472</v>
      </c>
      <c r="F169" s="176" t="s">
        <v>473</v>
      </c>
      <c r="G169" s="177" t="s">
        <v>474</v>
      </c>
      <c r="H169" s="178">
        <v>1</v>
      </c>
      <c r="I169" s="179"/>
      <c r="J169" s="180" cm="1">
        <f t="array" ref="J169">ROUND(I169*H169,2)</f>
        <v>0</v>
      </c>
      <c r="K169" s="181"/>
      <c r="L169" s="58"/>
      <c r="M169" s="222"/>
      <c r="N169" s="223" t="s">
        <v>39</v>
      </c>
      <c r="O169" s="56"/>
      <c r="P169" s="224" cm="1">
        <f t="array" ref="P169">O169*H169</f>
        <v>0</v>
      </c>
      <c r="Q169" s="224">
        <v>0</v>
      </c>
      <c r="R169" s="224" cm="1">
        <f t="array" ref="R169">Q169*H169</f>
        <v>0</v>
      </c>
      <c r="S169" s="224">
        <v>0</v>
      </c>
      <c r="T169" s="225" cm="1">
        <f t="array" ref="T169">S169*H169</f>
        <v>0</v>
      </c>
      <c r="U169" s="61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86" t="s">
        <v>188</v>
      </c>
      <c r="AS169" s="10"/>
      <c r="AT169" s="186" t="s">
        <v>153</v>
      </c>
      <c r="AU169" s="186" t="s">
        <v>86</v>
      </c>
      <c r="AV169" s="10"/>
      <c r="AW169" s="10"/>
      <c r="AX169" s="10"/>
      <c r="AY169" s="146" t="s">
        <v>151</v>
      </c>
      <c r="AZ169" s="10"/>
      <c r="BA169" s="10"/>
      <c r="BB169" s="10"/>
      <c r="BC169" s="10"/>
      <c r="BD169" s="10"/>
      <c r="BE169" s="187" cm="1">
        <f t="array" ref="BE169">IF(N169="základná",J169,0)</f>
        <v>0</v>
      </c>
      <c r="BF169" s="187" cm="1">
        <f t="array" ref="BF169">IF(N169="znížená",J169,0)</f>
        <v>0</v>
      </c>
      <c r="BG169" s="187" cm="1">
        <f t="array" ref="BG169">IF(N169="zákl. prenesená",J169,0)</f>
        <v>0</v>
      </c>
      <c r="BH169" s="187" cm="1">
        <f t="array" ref="BH169">IF(N169="zníž. prenesená",J169,0)</f>
        <v>0</v>
      </c>
      <c r="BI169" s="187" cm="1">
        <f t="array" ref="BI169">IF(N169="nulová",J169,0)</f>
        <v>0</v>
      </c>
      <c r="BJ169" s="146" t="s">
        <v>86</v>
      </c>
      <c r="BK169" s="187" cm="1">
        <f t="array" ref="BK169">ROUND(I169*H169,2)</f>
        <v>0</v>
      </c>
      <c r="BL169" s="146" t="s">
        <v>188</v>
      </c>
      <c r="BM169" s="186" t="s">
        <v>228</v>
      </c>
      <c r="BN169" s="13"/>
    </row>
    <row r="170" spans="1:66" ht="8" customHeight="1">
      <c r="A170" s="105"/>
      <c r="B170" s="49"/>
      <c r="C170" s="226"/>
      <c r="D170" s="226"/>
      <c r="E170" s="226"/>
      <c r="F170" s="226"/>
      <c r="G170" s="226"/>
      <c r="H170" s="226"/>
      <c r="I170" s="226"/>
      <c r="J170" s="227"/>
      <c r="K170" s="228"/>
      <c r="L170" s="106"/>
      <c r="M170" s="221"/>
      <c r="N170" s="221"/>
      <c r="O170" s="221"/>
      <c r="P170" s="221"/>
      <c r="Q170" s="221"/>
      <c r="R170" s="221"/>
      <c r="S170" s="221"/>
      <c r="T170" s="221"/>
      <c r="U170" s="107"/>
      <c r="V170" s="107"/>
      <c r="W170" s="107"/>
      <c r="X170" s="107"/>
      <c r="Y170" s="107"/>
      <c r="Z170" s="107"/>
      <c r="AA170" s="107"/>
      <c r="AB170" s="107"/>
      <c r="AC170" s="107"/>
      <c r="AD170" s="107"/>
      <c r="AE170" s="107"/>
      <c r="AF170" s="108"/>
      <c r="AG170" s="108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108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  <c r="BI170" s="107"/>
      <c r="BJ170" s="107"/>
      <c r="BK170" s="107"/>
      <c r="BL170" s="107"/>
      <c r="BM170" s="107"/>
      <c r="BN170" s="109"/>
    </row>
  </sheetData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N140"/>
  <sheetViews>
    <sheetView showGridLines="0" tabSelected="1" topLeftCell="A131" workbookViewId="0">
      <selection activeCell="H150" sqref="H150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6.7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6" width="8" style="1" hidden="1" customWidth="1"/>
    <col min="67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98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28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09" t="s">
        <v>438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2" customHeight="1">
      <c r="A10" s="14"/>
      <c r="B10" s="19"/>
      <c r="C10" s="10"/>
      <c r="D10" s="35" t="s">
        <v>117</v>
      </c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6.5" customHeight="1">
      <c r="A11" s="14"/>
      <c r="B11" s="19"/>
      <c r="C11" s="10"/>
      <c r="D11" s="10"/>
      <c r="E11" s="411" t="s">
        <v>475</v>
      </c>
      <c r="F11" s="367"/>
      <c r="G11" s="367"/>
      <c r="H11" s="367"/>
      <c r="I11" s="10"/>
      <c r="J11" s="21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3" customHeight="1">
      <c r="A12" s="14"/>
      <c r="B12" s="19"/>
      <c r="C12" s="10"/>
      <c r="D12" s="10"/>
      <c r="E12" s="10"/>
      <c r="F12" s="10"/>
      <c r="G12" s="10"/>
      <c r="H12" s="10"/>
      <c r="I12" s="10"/>
      <c r="J12" s="21"/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2" customHeight="1">
      <c r="A13" s="14"/>
      <c r="B13" s="19"/>
      <c r="C13" s="10"/>
      <c r="D13" s="35" t="s">
        <v>16</v>
      </c>
      <c r="E13" s="10"/>
      <c r="F13" s="55"/>
      <c r="G13" s="10"/>
      <c r="H13" s="10"/>
      <c r="I13" s="35" t="s">
        <v>17</v>
      </c>
      <c r="J13" s="112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18</v>
      </c>
      <c r="E14" s="10"/>
      <c r="F14" s="100" t="s">
        <v>31</v>
      </c>
      <c r="G14" s="10"/>
      <c r="H14" s="10"/>
      <c r="I14" s="35" t="s">
        <v>20</v>
      </c>
      <c r="J14" s="112" t="str" cm="1">
        <f t="array" ref="J14">'Rekapitulácia stavby'!AN8</f>
        <v>Vyplň údaj</v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0.75" customHeight="1">
      <c r="A15" s="14"/>
      <c r="B15" s="19"/>
      <c r="C15" s="10"/>
      <c r="D15" s="10"/>
      <c r="E15" s="10"/>
      <c r="F15" s="10"/>
      <c r="G15" s="10"/>
      <c r="H15" s="10"/>
      <c r="I15" s="10"/>
      <c r="J15" s="21"/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12" customHeight="1">
      <c r="A16" s="14"/>
      <c r="B16" s="19"/>
      <c r="C16" s="10"/>
      <c r="D16" s="35" t="s">
        <v>21</v>
      </c>
      <c r="E16" s="10"/>
      <c r="F16" s="10"/>
      <c r="G16" s="10"/>
      <c r="H16" s="10"/>
      <c r="I16" s="35" t="s">
        <v>22</v>
      </c>
      <c r="J16" s="112" t="str" cm="1">
        <f t="array" ref="J16">IF('Rekapitulácia stavby'!AN10="","",'Rekapitulácia stavby'!AN10)</f>
        <v/>
      </c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8" customHeight="1">
      <c r="A17" s="14"/>
      <c r="B17" s="19"/>
      <c r="C17" s="10"/>
      <c r="D17" s="10"/>
      <c r="E17" s="55" t="str" cm="1">
        <f t="array" ref="E17">IF('Rekapitulácia stavby'!E11="","",'Rekapitulácia stavby'!E11)</f>
        <v>Enjoy The Ride, O. Z.</v>
      </c>
      <c r="F17" s="10"/>
      <c r="G17" s="10"/>
      <c r="H17" s="10"/>
      <c r="I17" s="35" t="s">
        <v>24</v>
      </c>
      <c r="J17" s="112" t="str" cm="1">
        <f t="array" ref="J17">IF('Rekapitulácia stavby'!AN11="","",'Rekapitulácia stavby'!AN11)</f>
        <v/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8" customHeight="1">
      <c r="A18" s="14"/>
      <c r="B18" s="19"/>
      <c r="C18" s="10"/>
      <c r="D18" s="10"/>
      <c r="E18" s="10"/>
      <c r="F18" s="10"/>
      <c r="G18" s="10"/>
      <c r="H18" s="10"/>
      <c r="I18" s="10"/>
      <c r="J18" s="21"/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12" customHeight="1">
      <c r="A19" s="14"/>
      <c r="B19" s="19"/>
      <c r="C19" s="10"/>
      <c r="D19" s="35" t="s">
        <v>25</v>
      </c>
      <c r="E19" s="333"/>
      <c r="F19" s="333"/>
      <c r="G19" s="333"/>
      <c r="H19" s="333"/>
      <c r="I19" s="334" t="s">
        <v>22</v>
      </c>
      <c r="J19" s="337" t="str" cm="1">
        <f t="array" ref="J19">'Rekapitulácia stavby'!AN13</f>
        <v>Vyplň údaj</v>
      </c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8" customHeight="1">
      <c r="A20" s="14"/>
      <c r="B20" s="19"/>
      <c r="C20" s="10"/>
      <c r="D20" s="10"/>
      <c r="E20" s="412" t="str" cm="1">
        <f t="array" ref="E20">'Rekapitulácia stavby'!E14</f>
        <v>Vyplň údaj</v>
      </c>
      <c r="F20" s="413"/>
      <c r="G20" s="413"/>
      <c r="H20" s="413"/>
      <c r="I20" s="334" t="s">
        <v>24</v>
      </c>
      <c r="J20" s="337" t="str" cm="1">
        <f t="array" ref="J20">'Rekapitulácia stavby'!AN14</f>
        <v>Vyplň údaj</v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8" customHeight="1">
      <c r="A21" s="14"/>
      <c r="B21" s="19"/>
      <c r="C21" s="10"/>
      <c r="D21" s="10"/>
      <c r="E21" s="10"/>
      <c r="F21" s="10"/>
      <c r="G21" s="10"/>
      <c r="H21" s="10"/>
      <c r="I21" s="10"/>
      <c r="J21" s="21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12" customHeight="1">
      <c r="A22" s="14"/>
      <c r="B22" s="19"/>
      <c r="C22" s="10"/>
      <c r="D22" s="35" t="s">
        <v>27</v>
      </c>
      <c r="E22" s="10"/>
      <c r="F22" s="10"/>
      <c r="G22" s="10"/>
      <c r="H22" s="10"/>
      <c r="I22" s="35" t="s">
        <v>22</v>
      </c>
      <c r="J22" s="112" t="str" cm="1">
        <f t="array" ref="J22">IF('Rekapitulácia stavby'!AN16="","",'Rekapitulácia stavby'!AN16)</f>
        <v/>
      </c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8" customHeight="1">
      <c r="A23" s="14"/>
      <c r="B23" s="19"/>
      <c r="C23" s="10"/>
      <c r="D23" s="10"/>
      <c r="E23" s="55" t="str" cm="1">
        <f t="array" ref="E23">IF('Rekapitulácia stavby'!E17="","",'Rekapitulácia stavby'!E17)</f>
        <v>3linea s.r.o., Jesenského 26, Košice</v>
      </c>
      <c r="F23" s="10"/>
      <c r="G23" s="10"/>
      <c r="H23" s="10"/>
      <c r="I23" s="35" t="s">
        <v>24</v>
      </c>
      <c r="J23" s="112" t="str" cm="1">
        <f t="array" ref="J23">IF('Rekapitulácia stavby'!AN17="","",'Rekapitulácia stavby'!AN17)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8" customHeight="1">
      <c r="A24" s="14"/>
      <c r="B24" s="19"/>
      <c r="C24" s="10"/>
      <c r="D24" s="10"/>
      <c r="E24" s="10"/>
      <c r="F24" s="10"/>
      <c r="G24" s="10"/>
      <c r="H24" s="10"/>
      <c r="I24" s="10"/>
      <c r="J24" s="21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12" customHeight="1">
      <c r="A25" s="14"/>
      <c r="B25" s="19"/>
      <c r="C25" s="10"/>
      <c r="D25" s="35" t="s">
        <v>30</v>
      </c>
      <c r="E25" s="10"/>
      <c r="F25" s="10"/>
      <c r="G25" s="10"/>
      <c r="H25" s="10"/>
      <c r="I25" s="35" t="s">
        <v>22</v>
      </c>
      <c r="J25" s="112" t="str" cm="1">
        <f t="array" ref="J25">IF('Rekapitulácia stavby'!AN19="","",'Rekapitulácia stavby'!AN19)</f>
        <v/>
      </c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8" customHeight="1">
      <c r="A26" s="14"/>
      <c r="B26" s="19"/>
      <c r="C26" s="10"/>
      <c r="D26" s="10"/>
      <c r="E26" s="55" t="str" cm="1">
        <f t="array" ref="E26">IF('Rekapitulácia stavby'!E20="","",'Rekapitulácia stavby'!E20)</f>
        <v xml:space="preserve"> </v>
      </c>
      <c r="F26" s="10"/>
      <c r="G26" s="10"/>
      <c r="H26" s="10"/>
      <c r="I26" s="35" t="s">
        <v>24</v>
      </c>
      <c r="J26" s="112" t="str" cm="1">
        <f t="array" ref="J26">IF('Rekapitulácia stavby'!AN20="","",'Rekapitulácia stavby'!AN20)</f>
        <v/>
      </c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8" customHeight="1">
      <c r="A27" s="14"/>
      <c r="B27" s="19"/>
      <c r="C27" s="10"/>
      <c r="D27" s="10"/>
      <c r="E27" s="10"/>
      <c r="F27" s="10"/>
      <c r="G27" s="10"/>
      <c r="H27" s="10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12" customHeight="1">
      <c r="A28" s="14"/>
      <c r="B28" s="19"/>
      <c r="C28" s="10"/>
      <c r="D28" s="35" t="s">
        <v>32</v>
      </c>
      <c r="E28" s="10"/>
      <c r="F28" s="10"/>
      <c r="G28" s="10"/>
      <c r="H28" s="10"/>
      <c r="I28" s="10"/>
      <c r="J28" s="21"/>
      <c r="K28" s="22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16.5" customHeight="1">
      <c r="A29" s="14"/>
      <c r="B29" s="19"/>
      <c r="C29" s="10"/>
      <c r="D29" s="10"/>
      <c r="E29" s="369"/>
      <c r="F29" s="369"/>
      <c r="G29" s="369"/>
      <c r="H29" s="369"/>
      <c r="I29" s="10"/>
      <c r="J29" s="21"/>
      <c r="K29" s="22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8" customHeight="1">
      <c r="A30" s="14"/>
      <c r="B30" s="19"/>
      <c r="C30" s="10"/>
      <c r="D30" s="56"/>
      <c r="E30" s="56"/>
      <c r="F30" s="56"/>
      <c r="G30" s="56"/>
      <c r="H30" s="56"/>
      <c r="I30" s="56"/>
      <c r="J30" s="113"/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25.5" customHeight="1">
      <c r="A32" s="14"/>
      <c r="B32" s="19"/>
      <c r="C32" s="10"/>
      <c r="D32" s="117" t="s">
        <v>33</v>
      </c>
      <c r="E32" s="56"/>
      <c r="F32" s="56"/>
      <c r="G32" s="56"/>
      <c r="H32" s="56"/>
      <c r="I32" s="56"/>
      <c r="J32" s="118" cm="1">
        <f t="array" ref="J32">ROUND(J122,2)</f>
        <v>0</v>
      </c>
      <c r="K32" s="114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8" customHeight="1">
      <c r="A33" s="14"/>
      <c r="B33" s="19"/>
      <c r="C33" s="10"/>
      <c r="D33" s="59"/>
      <c r="E33" s="59"/>
      <c r="F33" s="59"/>
      <c r="G33" s="59"/>
      <c r="H33" s="59"/>
      <c r="I33" s="59"/>
      <c r="J33" s="115"/>
      <c r="K33" s="116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10"/>
      <c r="F34" s="34" t="s">
        <v>35</v>
      </c>
      <c r="G34" s="10"/>
      <c r="H34" s="10"/>
      <c r="I34" s="34" t="s">
        <v>34</v>
      </c>
      <c r="J34" s="119" t="s">
        <v>36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customHeight="1">
      <c r="A35" s="14"/>
      <c r="B35" s="19"/>
      <c r="C35" s="10"/>
      <c r="D35" s="120" t="s">
        <v>37</v>
      </c>
      <c r="E35" s="339" t="s">
        <v>38</v>
      </c>
      <c r="F35" s="340" cm="1">
        <f t="array" ref="F35">ROUND((SUM(BE122:BE139)),2)</f>
        <v>0</v>
      </c>
      <c r="G35" s="338"/>
      <c r="H35" s="338"/>
      <c r="I35" s="343">
        <v>0.23</v>
      </c>
      <c r="J35" s="342" cm="1">
        <f t="array" ref="J35">ROUND(((SUM(BE122:BE139))*I35),2)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customHeight="1">
      <c r="A36" s="14"/>
      <c r="B36" s="19"/>
      <c r="C36" s="10"/>
      <c r="D36" s="10"/>
      <c r="E36" s="339" t="s">
        <v>39</v>
      </c>
      <c r="F36" s="340" cm="1">
        <f t="array" ref="F36">ROUND((SUM(BF122:BF139)),2)</f>
        <v>0</v>
      </c>
      <c r="G36" s="338"/>
      <c r="H36" s="338"/>
      <c r="I36" s="343">
        <v>0.23</v>
      </c>
      <c r="J36" s="342" cm="1">
        <f t="array" ref="J36">ROUND(((SUM(BF122:BF139))*I36),2)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5" t="s">
        <v>40</v>
      </c>
      <c r="F37" s="97" cm="1">
        <f t="array" ref="F37">ROUND((SUM(BG122:BG139)),2)</f>
        <v>0</v>
      </c>
      <c r="G37" s="10"/>
      <c r="H37" s="10"/>
      <c r="I37" s="125">
        <v>0.23</v>
      </c>
      <c r="J37" s="126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14.5" hidden="1" customHeight="1">
      <c r="A38" s="14"/>
      <c r="B38" s="19"/>
      <c r="C38" s="10"/>
      <c r="D38" s="10"/>
      <c r="E38" s="35" t="s">
        <v>41</v>
      </c>
      <c r="F38" s="97" cm="1">
        <f t="array" ref="F38">ROUND((SUM(BH122:BH139)),2)</f>
        <v>0</v>
      </c>
      <c r="G38" s="10"/>
      <c r="H38" s="10"/>
      <c r="I38" s="125">
        <v>0.23</v>
      </c>
      <c r="J38" s="126" cm="1">
        <f t="array" ref="J38">0</f>
        <v>0</v>
      </c>
      <c r="K38" s="22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14.5" hidden="1" customHeight="1">
      <c r="A39" s="14"/>
      <c r="B39" s="19"/>
      <c r="C39" s="10"/>
      <c r="D39" s="10"/>
      <c r="E39" s="36" t="s">
        <v>42</v>
      </c>
      <c r="F39" s="121" cm="1">
        <f t="array" ref="F39">ROUND((SUM(BI122:BI139)),2)</f>
        <v>0</v>
      </c>
      <c r="G39" s="122"/>
      <c r="H39" s="122"/>
      <c r="I39" s="123">
        <v>0</v>
      </c>
      <c r="J39" s="124" cm="1">
        <f t="array" ref="J39">0</f>
        <v>0</v>
      </c>
      <c r="K39" s="22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8" customHeight="1">
      <c r="A40" s="14"/>
      <c r="B40" s="19"/>
      <c r="C40" s="10"/>
      <c r="D40" s="31"/>
      <c r="E40" s="31"/>
      <c r="F40" s="31"/>
      <c r="G40" s="31"/>
      <c r="H40" s="31"/>
      <c r="I40" s="31"/>
      <c r="J40" s="63"/>
      <c r="K40" s="127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25.5" customHeight="1">
      <c r="A41" s="14"/>
      <c r="B41" s="19"/>
      <c r="C41" s="128"/>
      <c r="D41" s="129" t="s">
        <v>43</v>
      </c>
      <c r="E41" s="66"/>
      <c r="F41" s="66"/>
      <c r="G41" s="130" t="s">
        <v>44</v>
      </c>
      <c r="H41" s="131" t="s">
        <v>45</v>
      </c>
      <c r="I41" s="66"/>
      <c r="J41" s="132" cm="1">
        <f t="array" ref="J41">SUM(J32:J39)</f>
        <v>0</v>
      </c>
      <c r="K41" s="133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32"/>
      <c r="E42" s="32"/>
      <c r="F42" s="32"/>
      <c r="G42" s="32"/>
      <c r="H42" s="32"/>
      <c r="I42" s="32"/>
      <c r="J42" s="71"/>
      <c r="K42" s="134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28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409" t="s">
        <v>438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12" customHeight="1">
      <c r="A88" s="14"/>
      <c r="B88" s="19"/>
      <c r="C88" s="35" t="s">
        <v>117</v>
      </c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6.5" customHeight="1">
      <c r="A89" s="14"/>
      <c r="B89" s="19"/>
      <c r="C89" s="10"/>
      <c r="D89" s="10"/>
      <c r="E89" s="387" t="str" cm="1">
        <f t="array" ref="E89">E11</f>
        <v>02-2 - Modulová stavba</v>
      </c>
      <c r="F89" s="367"/>
      <c r="G89" s="367"/>
      <c r="H89" s="367"/>
      <c r="I89" s="10"/>
      <c r="J89" s="21"/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2" customHeight="1">
      <c r="A91" s="14"/>
      <c r="B91" s="19"/>
      <c r="C91" s="35" t="s">
        <v>18</v>
      </c>
      <c r="D91" s="10"/>
      <c r="E91" s="10"/>
      <c r="F91" s="55" t="str" cm="1">
        <f t="array" ref="F91">F14</f>
        <v xml:space="preserve"> </v>
      </c>
      <c r="G91" s="10"/>
      <c r="H91" s="10"/>
      <c r="I91" s="35" t="s">
        <v>20</v>
      </c>
      <c r="J91" s="112" t="str" cm="1">
        <f t="array" ref="J91">IF(J14="","",J14)</f>
        <v>Vyplň údaj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8" customHeight="1">
      <c r="A92" s="14"/>
      <c r="B92" s="19"/>
      <c r="C92" s="10"/>
      <c r="D92" s="10"/>
      <c r="E92" s="10"/>
      <c r="F92" s="10"/>
      <c r="G92" s="10"/>
      <c r="H92" s="10"/>
      <c r="I92" s="10"/>
      <c r="J92" s="21"/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40" customHeight="1">
      <c r="A93" s="14"/>
      <c r="B93" s="19"/>
      <c r="C93" s="35" t="s">
        <v>21</v>
      </c>
      <c r="D93" s="10"/>
      <c r="E93" s="10"/>
      <c r="F93" s="55" t="str" cm="1">
        <f t="array" ref="F93">E17</f>
        <v>Enjoy The Ride, O. Z.</v>
      </c>
      <c r="G93" s="10"/>
      <c r="H93" s="10"/>
      <c r="I93" s="35" t="s">
        <v>27</v>
      </c>
      <c r="J93" s="140" t="str" cm="1">
        <f t="array" ref="J93">E23</f>
        <v>3linea s.r.o., Jesenského 26, Košice</v>
      </c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15.25" customHeight="1">
      <c r="A94" s="14"/>
      <c r="B94" s="19"/>
      <c r="C94" s="35" t="s">
        <v>25</v>
      </c>
      <c r="D94" s="10"/>
      <c r="E94" s="10"/>
      <c r="F94" s="55" t="str" cm="1">
        <f t="array" ref="F94">IF(E20="","",E20)</f>
        <v>Vyplň údaj</v>
      </c>
      <c r="G94" s="10"/>
      <c r="H94" s="10"/>
      <c r="I94" s="35" t="s">
        <v>30</v>
      </c>
      <c r="J94" s="140" t="str" cm="1">
        <f t="array" ref="J94">E26</f>
        <v xml:space="preserve"> </v>
      </c>
      <c r="K94" s="22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9.25" customHeight="1">
      <c r="A96" s="14"/>
      <c r="B96" s="19"/>
      <c r="C96" s="141" t="s">
        <v>120</v>
      </c>
      <c r="D96" s="142"/>
      <c r="E96" s="142"/>
      <c r="F96" s="142"/>
      <c r="G96" s="142"/>
      <c r="H96" s="142"/>
      <c r="I96" s="142"/>
      <c r="J96" s="143" t="s">
        <v>121</v>
      </c>
      <c r="K96" s="144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10.25" customHeight="1">
      <c r="A97" s="14"/>
      <c r="B97" s="19"/>
      <c r="C97" s="10"/>
      <c r="D97" s="10"/>
      <c r="E97" s="10"/>
      <c r="F97" s="10"/>
      <c r="G97" s="10"/>
      <c r="H97" s="10"/>
      <c r="I97" s="10"/>
      <c r="J97" s="21"/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2.75" customHeight="1">
      <c r="A98" s="14"/>
      <c r="B98" s="19"/>
      <c r="C98" s="145" t="s">
        <v>122</v>
      </c>
      <c r="D98" s="10"/>
      <c r="E98" s="10"/>
      <c r="F98" s="10"/>
      <c r="G98" s="10"/>
      <c r="H98" s="10"/>
      <c r="I98" s="10"/>
      <c r="J98" s="75" cm="1">
        <f t="array" ref="J98">J122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46" t="s">
        <v>123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147" t="s">
        <v>414</v>
      </c>
      <c r="E99" s="56"/>
      <c r="F99" s="56"/>
      <c r="G99" s="56"/>
      <c r="H99" s="56"/>
      <c r="I99" s="56"/>
      <c r="J99" s="148" cm="1">
        <f t="array" ref="J99">J123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476</v>
      </c>
      <c r="E100" s="150"/>
      <c r="F100" s="150"/>
      <c r="G100" s="150"/>
      <c r="H100" s="150"/>
      <c r="I100" s="150"/>
      <c r="J100" s="151" cm="1">
        <f t="array" ref="J100">J124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1.75" customHeight="1">
      <c r="A101" s="14"/>
      <c r="B101" s="19"/>
      <c r="C101" s="10"/>
      <c r="D101" s="59"/>
      <c r="E101" s="59"/>
      <c r="F101" s="59"/>
      <c r="G101" s="59"/>
      <c r="H101" s="59"/>
      <c r="I101" s="59"/>
      <c r="J101" s="115"/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8" customHeight="1">
      <c r="A102" s="14"/>
      <c r="B102" s="49"/>
      <c r="C102" s="9"/>
      <c r="D102" s="9"/>
      <c r="E102" s="9"/>
      <c r="F102" s="9"/>
      <c r="G102" s="9"/>
      <c r="H102" s="9"/>
      <c r="I102" s="9"/>
      <c r="J102" s="50"/>
      <c r="K102" s="51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13" customHeight="1">
      <c r="A103" s="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13" customHeight="1">
      <c r="A104" s="8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13" customHeight="1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15"/>
      <c r="C106" s="16"/>
      <c r="D106" s="16"/>
      <c r="E106" s="16"/>
      <c r="F106" s="16"/>
      <c r="G106" s="16"/>
      <c r="H106" s="16"/>
      <c r="I106" s="16"/>
      <c r="J106" s="17"/>
      <c r="K106" s="18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5" customHeight="1">
      <c r="A107" s="14"/>
      <c r="B107" s="19"/>
      <c r="C107" s="52" t="s">
        <v>137</v>
      </c>
      <c r="D107" s="10"/>
      <c r="E107" s="10"/>
      <c r="F107" s="10"/>
      <c r="G107" s="10"/>
      <c r="H107" s="10"/>
      <c r="I107" s="10"/>
      <c r="J107" s="21"/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8" customHeight="1">
      <c r="A108" s="14"/>
      <c r="B108" s="19"/>
      <c r="C108" s="10"/>
      <c r="D108" s="10"/>
      <c r="E108" s="10"/>
      <c r="F108" s="10"/>
      <c r="G108" s="10"/>
      <c r="H108" s="10"/>
      <c r="I108" s="10"/>
      <c r="J108" s="21"/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2" customHeight="1">
      <c r="A109" s="14"/>
      <c r="B109" s="19"/>
      <c r="C109" s="35" t="s">
        <v>14</v>
      </c>
      <c r="D109" s="10"/>
      <c r="E109" s="10"/>
      <c r="F109" s="10"/>
      <c r="G109" s="10"/>
      <c r="H109" s="10"/>
      <c r="I109" s="10"/>
      <c r="J109" s="21"/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16.5" customHeight="1">
      <c r="A110" s="14"/>
      <c r="B110" s="19"/>
      <c r="C110" s="10"/>
      <c r="D110" s="10"/>
      <c r="E110" s="407" t="str" cm="1">
        <f t="array" ref="E110">E7</f>
        <v>FREESTYLE ACADEMY, KOŠICE</v>
      </c>
      <c r="F110" s="408"/>
      <c r="G110" s="408"/>
      <c r="H110" s="408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12" customHeight="1">
      <c r="A111" s="14"/>
      <c r="B111" s="19"/>
      <c r="C111" s="28" t="s">
        <v>115</v>
      </c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6.5" customHeight="1">
      <c r="A112" s="14"/>
      <c r="B112" s="19"/>
      <c r="C112" s="10"/>
      <c r="D112" s="10"/>
      <c r="E112" s="409" t="s">
        <v>438</v>
      </c>
      <c r="F112" s="367"/>
      <c r="G112" s="367"/>
      <c r="H112" s="367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2" customHeight="1">
      <c r="A113" s="14"/>
      <c r="B113" s="19"/>
      <c r="C113" s="35" t="s">
        <v>117</v>
      </c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6.5" customHeight="1">
      <c r="A114" s="14"/>
      <c r="B114" s="19"/>
      <c r="C114" s="10"/>
      <c r="D114" s="10"/>
      <c r="E114" s="387" t="str" cm="1">
        <f t="array" ref="E114">E11</f>
        <v>02-2 - Modulová stavba</v>
      </c>
      <c r="F114" s="367"/>
      <c r="G114" s="367"/>
      <c r="H114" s="367"/>
      <c r="I114" s="10"/>
      <c r="J114" s="21"/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8" customHeight="1">
      <c r="A115" s="14"/>
      <c r="B115" s="19"/>
      <c r="C115" s="10"/>
      <c r="D115" s="10"/>
      <c r="E115" s="10"/>
      <c r="F115" s="10"/>
      <c r="G115" s="10"/>
      <c r="H115" s="10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2" customHeight="1">
      <c r="A116" s="14"/>
      <c r="B116" s="19"/>
      <c r="C116" s="35" t="s">
        <v>18</v>
      </c>
      <c r="D116" s="10"/>
      <c r="E116" s="10"/>
      <c r="F116" s="55" t="str" cm="1">
        <f t="array" ref="F116">F14</f>
        <v xml:space="preserve"> </v>
      </c>
      <c r="G116" s="10"/>
      <c r="H116" s="10"/>
      <c r="I116" s="35" t="s">
        <v>20</v>
      </c>
      <c r="J116" s="112" t="str" cm="1">
        <f t="array" ref="J116">IF(J14="","",J14)</f>
        <v>Vyplň údaj</v>
      </c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9"/>
      <c r="C117" s="10"/>
      <c r="D117" s="10"/>
      <c r="E117" s="10"/>
      <c r="F117" s="10"/>
      <c r="G117" s="10"/>
      <c r="H117" s="10"/>
      <c r="I117" s="10"/>
      <c r="J117" s="21"/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40" customHeight="1">
      <c r="A118" s="14"/>
      <c r="B118" s="19"/>
      <c r="C118" s="35" t="s">
        <v>21</v>
      </c>
      <c r="D118" s="10"/>
      <c r="E118" s="10"/>
      <c r="F118" s="55" t="str" cm="1">
        <f t="array" ref="F118">E17</f>
        <v>Enjoy The Ride, O. Z.</v>
      </c>
      <c r="G118" s="10"/>
      <c r="H118" s="10"/>
      <c r="I118" s="35" t="s">
        <v>27</v>
      </c>
      <c r="J118" s="140" t="str" cm="1">
        <f t="array" ref="J118">E23</f>
        <v>3linea s.r.o., Jesenského 26, Košice</v>
      </c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15.25" customHeight="1">
      <c r="A119" s="14"/>
      <c r="B119" s="19"/>
      <c r="C119" s="35" t="s">
        <v>25</v>
      </c>
      <c r="D119" s="10"/>
      <c r="E119" s="10"/>
      <c r="F119" s="55" t="str" cm="1">
        <f t="array" ref="F119">IF(E20="","",E20)</f>
        <v>Vyplň údaj</v>
      </c>
      <c r="G119" s="10"/>
      <c r="H119" s="10"/>
      <c r="I119" s="35" t="s">
        <v>30</v>
      </c>
      <c r="J119" s="140" t="str" cm="1">
        <f t="array" ref="J119">E26</f>
        <v xml:space="preserve"> </v>
      </c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0.25" customHeight="1">
      <c r="A120" s="14"/>
      <c r="B120" s="19"/>
      <c r="C120" s="56"/>
      <c r="D120" s="56"/>
      <c r="E120" s="56"/>
      <c r="F120" s="56"/>
      <c r="G120" s="56"/>
      <c r="H120" s="56"/>
      <c r="I120" s="56"/>
      <c r="J120" s="113"/>
      <c r="K120" s="22"/>
      <c r="L120" s="19"/>
      <c r="M120" s="56"/>
      <c r="N120" s="56"/>
      <c r="O120" s="56"/>
      <c r="P120" s="56"/>
      <c r="Q120" s="56"/>
      <c r="R120" s="56"/>
      <c r="S120" s="56"/>
      <c r="T120" s="56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29.25" customHeight="1">
      <c r="A121" s="14"/>
      <c r="B121" s="58"/>
      <c r="C121" s="153" t="s">
        <v>138</v>
      </c>
      <c r="D121" s="154" t="s">
        <v>58</v>
      </c>
      <c r="E121" s="154" t="s">
        <v>54</v>
      </c>
      <c r="F121" s="154" t="s">
        <v>55</v>
      </c>
      <c r="G121" s="154" t="s">
        <v>139</v>
      </c>
      <c r="H121" s="154" t="s">
        <v>140</v>
      </c>
      <c r="I121" s="154" t="s">
        <v>141</v>
      </c>
      <c r="J121" s="155" t="s">
        <v>121</v>
      </c>
      <c r="K121" s="156" t="s">
        <v>142</v>
      </c>
      <c r="L121" s="58"/>
      <c r="M121" s="157"/>
      <c r="N121" s="158" t="s">
        <v>37</v>
      </c>
      <c r="O121" s="158" t="s">
        <v>143</v>
      </c>
      <c r="P121" s="158" t="s">
        <v>144</v>
      </c>
      <c r="Q121" s="158" t="s">
        <v>145</v>
      </c>
      <c r="R121" s="158" t="s">
        <v>146</v>
      </c>
      <c r="S121" s="158" t="s">
        <v>147</v>
      </c>
      <c r="T121" s="159" t="s">
        <v>148</v>
      </c>
      <c r="U121" s="6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22.75" customHeight="1">
      <c r="A122" s="14"/>
      <c r="B122" s="19"/>
      <c r="C122" s="160" t="s">
        <v>122</v>
      </c>
      <c r="D122" s="59"/>
      <c r="E122" s="59"/>
      <c r="F122" s="59"/>
      <c r="G122" s="59"/>
      <c r="H122" s="59"/>
      <c r="I122" s="59"/>
      <c r="J122" s="161" cm="1">
        <f t="array" ref="J122">BK122</f>
        <v>0</v>
      </c>
      <c r="K122" s="22"/>
      <c r="L122" s="58"/>
      <c r="M122" s="72"/>
      <c r="N122" s="59"/>
      <c r="O122" s="59"/>
      <c r="P122" s="162" cm="1">
        <f t="array" ref="P122">P123</f>
        <v>0</v>
      </c>
      <c r="Q122" s="59"/>
      <c r="R122" s="162" cm="1">
        <f t="array" ref="R122">R123</f>
        <v>0</v>
      </c>
      <c r="S122" s="59"/>
      <c r="T122" s="163" cm="1">
        <f t="array" ref="T122">T123</f>
        <v>0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46" t="s">
        <v>72</v>
      </c>
      <c r="AU122" s="146" t="s">
        <v>123</v>
      </c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64" cm="1">
        <f t="array" ref="BK122">BK123</f>
        <v>0</v>
      </c>
      <c r="BL122" s="10"/>
      <c r="BM122" s="10"/>
      <c r="BN122" s="13"/>
    </row>
    <row r="123" spans="1:66" ht="26" customHeight="1">
      <c r="A123" s="14"/>
      <c r="B123" s="19"/>
      <c r="C123" s="10"/>
      <c r="D123" s="165" t="s">
        <v>72</v>
      </c>
      <c r="E123" s="166" t="s">
        <v>149</v>
      </c>
      <c r="F123" s="166" t="s">
        <v>149</v>
      </c>
      <c r="G123" s="10"/>
      <c r="H123" s="10"/>
      <c r="I123" s="10"/>
      <c r="J123" s="167" cm="1">
        <f t="array" ref="J123">BK123</f>
        <v>0</v>
      </c>
      <c r="K123" s="22"/>
      <c r="L123" s="58"/>
      <c r="M123" s="61"/>
      <c r="N123" s="10"/>
      <c r="O123" s="10"/>
      <c r="P123" s="168" cm="1">
        <f t="array" ref="P123">P124</f>
        <v>0</v>
      </c>
      <c r="Q123" s="10"/>
      <c r="R123" s="168" cm="1">
        <f t="array" ref="R123">R124</f>
        <v>0</v>
      </c>
      <c r="S123" s="10"/>
      <c r="T123" s="169" cm="1">
        <f t="array" ref="T123">T124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65" t="s">
        <v>80</v>
      </c>
      <c r="AS123" s="10"/>
      <c r="AT123" s="170" t="s">
        <v>72</v>
      </c>
      <c r="AU123" s="170" t="s">
        <v>73</v>
      </c>
      <c r="AV123" s="10"/>
      <c r="AW123" s="10"/>
      <c r="AX123" s="10"/>
      <c r="AY123" s="165" t="s">
        <v>151</v>
      </c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71" cm="1">
        <f t="array" ref="BK123">BK124</f>
        <v>0</v>
      </c>
      <c r="BL123" s="10"/>
      <c r="BM123" s="10"/>
      <c r="BN123" s="13"/>
    </row>
    <row r="124" spans="1:66" ht="22.75" customHeight="1">
      <c r="A124" s="14"/>
      <c r="B124" s="19"/>
      <c r="C124" s="56"/>
      <c r="D124" s="172" t="s">
        <v>72</v>
      </c>
      <c r="E124" s="173" t="s">
        <v>477</v>
      </c>
      <c r="F124" s="173" t="s">
        <v>97</v>
      </c>
      <c r="G124" s="56"/>
      <c r="H124" s="56"/>
      <c r="I124" s="56"/>
      <c r="J124" s="174">
        <f>BK124</f>
        <v>0</v>
      </c>
      <c r="K124" s="114"/>
      <c r="L124" s="58"/>
      <c r="M124" s="61"/>
      <c r="N124" s="10"/>
      <c r="O124" s="10"/>
      <c r="P124" s="168" cm="1">
        <f t="array" ref="P124">SUM(P125:P139)</f>
        <v>0</v>
      </c>
      <c r="Q124" s="10"/>
      <c r="R124" s="168" cm="1">
        <f t="array" ref="R124">SUM(R125:R139)</f>
        <v>0</v>
      </c>
      <c r="S124" s="10"/>
      <c r="T124" s="169" cm="1">
        <f t="array" ref="T124">SUM(T125:T139)</f>
        <v>0</v>
      </c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65" t="s">
        <v>80</v>
      </c>
      <c r="AS124" s="10"/>
      <c r="AT124" s="170" t="s">
        <v>72</v>
      </c>
      <c r="AU124" s="170" t="s">
        <v>80</v>
      </c>
      <c r="AV124" s="10"/>
      <c r="AW124" s="10"/>
      <c r="AX124" s="10"/>
      <c r="AY124" s="165" t="s">
        <v>151</v>
      </c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71" cm="1">
        <f t="array" ref="BK124">SUM(BK125:BK139)</f>
        <v>0</v>
      </c>
      <c r="BL124" s="10"/>
      <c r="BM124" s="10"/>
      <c r="BN124" s="13"/>
    </row>
    <row r="125" spans="1:66" ht="24" customHeight="1">
      <c r="A125" s="14"/>
      <c r="B125" s="58"/>
      <c r="C125" s="175" t="s">
        <v>80</v>
      </c>
      <c r="D125" s="175" t="s">
        <v>153</v>
      </c>
      <c r="E125" s="176" t="s">
        <v>1131</v>
      </c>
      <c r="F125" s="176" t="s">
        <v>1140</v>
      </c>
      <c r="G125" s="177" t="s">
        <v>478</v>
      </c>
      <c r="H125" s="178">
        <v>1</v>
      </c>
      <c r="I125" s="179"/>
      <c r="J125" s="180" cm="1">
        <f t="array" ref="J125">ROUND(I125*H125,2)</f>
        <v>0</v>
      </c>
      <c r="K125" s="181"/>
      <c r="L125" s="58"/>
      <c r="M125" s="182"/>
      <c r="N125" s="183" t="s">
        <v>39</v>
      </c>
      <c r="O125" s="10"/>
      <c r="P125" s="184" cm="1">
        <f t="array" ref="P125">O125*H125</f>
        <v>0</v>
      </c>
      <c r="Q125" s="184">
        <v>0</v>
      </c>
      <c r="R125" s="184" cm="1">
        <f t="array" ref="R125">Q125*H125</f>
        <v>0</v>
      </c>
      <c r="S125" s="184">
        <v>0</v>
      </c>
      <c r="T125" s="185" cm="1">
        <f t="array" ref="T125">S125*H125</f>
        <v>0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86" t="s">
        <v>157</v>
      </c>
      <c r="AS125" s="10"/>
      <c r="AT125" s="186" t="s">
        <v>153</v>
      </c>
      <c r="AU125" s="186" t="s">
        <v>86</v>
      </c>
      <c r="AV125" s="10"/>
      <c r="AW125" s="10"/>
      <c r="AX125" s="10"/>
      <c r="AY125" s="146" t="s">
        <v>151</v>
      </c>
      <c r="AZ125" s="10"/>
      <c r="BA125" s="10"/>
      <c r="BB125" s="10"/>
      <c r="BC125" s="10"/>
      <c r="BD125" s="10"/>
      <c r="BE125" s="187" cm="1">
        <f t="array" ref="BE125">IF(N125="základná",J125,0)</f>
        <v>0</v>
      </c>
      <c r="BF125" s="187">
        <f>IF(N125="znížená",J125,0)</f>
        <v>0</v>
      </c>
      <c r="BG125" s="187" cm="1">
        <f t="array" ref="BG125">IF(N125="zákl. prenesená",J125,0)</f>
        <v>0</v>
      </c>
      <c r="BH125" s="187" cm="1">
        <f t="array" ref="BH125">IF(N125="zníž. prenesená",J125,0)</f>
        <v>0</v>
      </c>
      <c r="BI125" s="187" cm="1">
        <f t="array" ref="BI125">IF(N125="nulová",J125,0)</f>
        <v>0</v>
      </c>
      <c r="BJ125" s="146" t="s">
        <v>86</v>
      </c>
      <c r="BK125" s="187" cm="1">
        <f t="array" ref="BK125">ROUND(I125*H125,2)</f>
        <v>0</v>
      </c>
      <c r="BL125" s="146" t="s">
        <v>157</v>
      </c>
      <c r="BM125" s="186" t="s">
        <v>479</v>
      </c>
      <c r="BN125" s="13"/>
    </row>
    <row r="126" spans="1:66" ht="50" customHeight="1">
      <c r="A126" s="14"/>
      <c r="B126" s="58"/>
      <c r="C126" s="175" t="s">
        <v>86</v>
      </c>
      <c r="D126" s="175" t="s">
        <v>153</v>
      </c>
      <c r="E126" s="176" t="s">
        <v>1132</v>
      </c>
      <c r="F126" s="176" t="s">
        <v>1141</v>
      </c>
      <c r="G126" s="229"/>
      <c r="H126" s="178"/>
      <c r="I126" s="344"/>
      <c r="J126" s="180"/>
      <c r="K126" s="181"/>
      <c r="L126" s="58"/>
      <c r="M126" s="182"/>
      <c r="N126" s="183" t="s">
        <v>39</v>
      </c>
      <c r="O126" s="10"/>
      <c r="P126" s="184" cm="1">
        <f t="array" ref="P126">O126*H126</f>
        <v>0</v>
      </c>
      <c r="Q126" s="184">
        <v>0</v>
      </c>
      <c r="R126" s="184" cm="1">
        <f t="array" ref="R126">Q126*H126</f>
        <v>0</v>
      </c>
      <c r="S126" s="184">
        <v>0</v>
      </c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86" t="s">
        <v>157</v>
      </c>
      <c r="AS126" s="10"/>
      <c r="AT126" s="186" t="s">
        <v>153</v>
      </c>
      <c r="AU126" s="186" t="s">
        <v>86</v>
      </c>
      <c r="AV126" s="10"/>
      <c r="AW126" s="10"/>
      <c r="AX126" s="10"/>
      <c r="AY126" s="146" t="s">
        <v>151</v>
      </c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>
        <f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146" t="s">
        <v>86</v>
      </c>
      <c r="BK126" s="187" cm="1">
        <f t="array" ref="BK126">ROUND(I126*H126,2)</f>
        <v>0</v>
      </c>
      <c r="BL126" s="146" t="s">
        <v>157</v>
      </c>
      <c r="BM126" s="186" t="s">
        <v>480</v>
      </c>
      <c r="BN126" s="13"/>
    </row>
    <row r="127" spans="1:66" ht="47" customHeight="1">
      <c r="A127" s="14"/>
      <c r="B127" s="58"/>
      <c r="C127" s="175" t="s">
        <v>164</v>
      </c>
      <c r="D127" s="175" t="s">
        <v>153</v>
      </c>
      <c r="E127" s="176" t="s">
        <v>1133</v>
      </c>
      <c r="F127" s="176" t="s">
        <v>1142</v>
      </c>
      <c r="G127" s="229"/>
      <c r="H127" s="178"/>
      <c r="I127" s="344"/>
      <c r="J127" s="180"/>
      <c r="K127" s="181"/>
      <c r="L127" s="58"/>
      <c r="M127" s="182"/>
      <c r="N127" s="183" t="s">
        <v>39</v>
      </c>
      <c r="O127" s="10"/>
      <c r="P127" s="184" cm="1">
        <f t="array" ref="P127">O127*H127</f>
        <v>0</v>
      </c>
      <c r="Q127" s="184">
        <v>0</v>
      </c>
      <c r="R127" s="184" cm="1">
        <f t="array" ref="R127">Q127*H127</f>
        <v>0</v>
      </c>
      <c r="S127" s="184">
        <v>0</v>
      </c>
      <c r="T127" s="185" cm="1">
        <f t="array" ref="T127">S127*H127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86" t="s">
        <v>157</v>
      </c>
      <c r="AS127" s="10"/>
      <c r="AT127" s="186" t="s">
        <v>153</v>
      </c>
      <c r="AU127" s="186" t="s">
        <v>86</v>
      </c>
      <c r="AV127" s="10"/>
      <c r="AW127" s="10"/>
      <c r="AX127" s="10"/>
      <c r="AY127" s="146" t="s">
        <v>151</v>
      </c>
      <c r="AZ127" s="10"/>
      <c r="BA127" s="10"/>
      <c r="BB127" s="10"/>
      <c r="BC127" s="10"/>
      <c r="BD127" s="10"/>
      <c r="BE127" s="187" cm="1">
        <f t="array" ref="BE127">IF(N127="základná",J127,0)</f>
        <v>0</v>
      </c>
      <c r="BF127" s="187">
        <f>IF(N127="znížená",J127,0)</f>
        <v>0</v>
      </c>
      <c r="BG127" s="187" cm="1">
        <f t="array" ref="BG127">IF(N127="zákl. prenesená",J127,0)</f>
        <v>0</v>
      </c>
      <c r="BH127" s="187" cm="1">
        <f t="array" ref="BH127">IF(N127="zníž. prenesená",J127,0)</f>
        <v>0</v>
      </c>
      <c r="BI127" s="187" cm="1">
        <f t="array" ref="BI127">IF(N127="nulová",J127,0)</f>
        <v>0</v>
      </c>
      <c r="BJ127" s="146" t="s">
        <v>86</v>
      </c>
      <c r="BK127" s="187" cm="1">
        <f t="array" ref="BK127">ROUND(I127*H127,2)</f>
        <v>0</v>
      </c>
      <c r="BL127" s="146" t="s">
        <v>157</v>
      </c>
      <c r="BM127" s="186" t="s">
        <v>481</v>
      </c>
      <c r="BN127" s="13"/>
    </row>
    <row r="128" spans="1:66" ht="78" customHeight="1">
      <c r="A128" s="14"/>
      <c r="B128" s="58"/>
      <c r="C128" s="175" t="s">
        <v>157</v>
      </c>
      <c r="D128" s="175" t="s">
        <v>153</v>
      </c>
      <c r="E128" s="176" t="s">
        <v>1134</v>
      </c>
      <c r="F128" s="176" t="s">
        <v>1143</v>
      </c>
      <c r="G128" s="229"/>
      <c r="H128" s="345"/>
      <c r="I128" s="344"/>
      <c r="J128" s="346"/>
      <c r="K128" s="181"/>
      <c r="L128" s="58"/>
      <c r="M128" s="182"/>
      <c r="N128" s="183" t="s">
        <v>39</v>
      </c>
      <c r="O128" s="10"/>
      <c r="P128" s="184" cm="1">
        <f t="array" ref="P128">O128*H128</f>
        <v>0</v>
      </c>
      <c r="Q128" s="184">
        <v>0</v>
      </c>
      <c r="R128" s="184" cm="1">
        <f t="array" ref="R128">Q128*H128</f>
        <v>0</v>
      </c>
      <c r="S128" s="184">
        <v>0</v>
      </c>
      <c r="T128" s="185" cm="1">
        <f t="array" ref="T128">S128*H128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86" t="s">
        <v>157</v>
      </c>
      <c r="AS128" s="10"/>
      <c r="AT128" s="186" t="s">
        <v>153</v>
      </c>
      <c r="AU128" s="186" t="s">
        <v>86</v>
      </c>
      <c r="AV128" s="10"/>
      <c r="AW128" s="10"/>
      <c r="AX128" s="10"/>
      <c r="AY128" s="146" t="s">
        <v>151</v>
      </c>
      <c r="AZ128" s="10"/>
      <c r="BA128" s="10"/>
      <c r="BB128" s="10"/>
      <c r="BC128" s="10"/>
      <c r="BD128" s="10"/>
      <c r="BE128" s="187" cm="1">
        <f t="array" ref="BE128">IF(N128="základná",J128,0)</f>
        <v>0</v>
      </c>
      <c r="BF128" s="187">
        <f>IF(N128="znížená",J128,0)</f>
        <v>0</v>
      </c>
      <c r="BG128" s="187" cm="1">
        <f t="array" ref="BG128">IF(N128="zákl. prenesená",J128,0)</f>
        <v>0</v>
      </c>
      <c r="BH128" s="187" cm="1">
        <f t="array" ref="BH128">IF(N128="zníž. prenesená",J128,0)</f>
        <v>0</v>
      </c>
      <c r="BI128" s="187" cm="1">
        <f t="array" ref="BI128">IF(N128="nulová",J128,0)</f>
        <v>0</v>
      </c>
      <c r="BJ128" s="146" t="s">
        <v>86</v>
      </c>
      <c r="BK128" s="187" cm="1">
        <f t="array" ref="BK128">ROUND(I128*H128,2)</f>
        <v>0</v>
      </c>
      <c r="BL128" s="146" t="s">
        <v>157</v>
      </c>
      <c r="BM128" s="186" t="s">
        <v>482</v>
      </c>
      <c r="BN128" s="13"/>
    </row>
    <row r="129" spans="1:66" ht="78" customHeight="1">
      <c r="A129" s="14"/>
      <c r="B129" s="58"/>
      <c r="C129" s="175" t="s">
        <v>172</v>
      </c>
      <c r="D129" s="175" t="s">
        <v>153</v>
      </c>
      <c r="E129" s="176" t="s">
        <v>1135</v>
      </c>
      <c r="F129" s="176" t="s">
        <v>1144</v>
      </c>
      <c r="G129" s="177" t="s">
        <v>478</v>
      </c>
      <c r="H129" s="178">
        <v>1</v>
      </c>
      <c r="I129" s="179"/>
      <c r="J129" s="180" cm="1">
        <f t="array" ref="J129">ROUND(I129*H129,2)</f>
        <v>0</v>
      </c>
      <c r="K129" s="181"/>
      <c r="L129" s="58"/>
      <c r="M129" s="182"/>
      <c r="N129" s="183" t="s">
        <v>39</v>
      </c>
      <c r="O129" s="10"/>
      <c r="P129" s="184" cm="1">
        <f t="array" ref="P129">O129*H129</f>
        <v>0</v>
      </c>
      <c r="Q129" s="184">
        <v>0</v>
      </c>
      <c r="R129" s="184" cm="1">
        <f t="array" ref="R129">Q129*H129</f>
        <v>0</v>
      </c>
      <c r="S129" s="184">
        <v>0</v>
      </c>
      <c r="T129" s="185" cm="1">
        <f t="array" ref="T129">S129*H129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86" t="s">
        <v>157</v>
      </c>
      <c r="AS129" s="10"/>
      <c r="AT129" s="186" t="s">
        <v>153</v>
      </c>
      <c r="AU129" s="186" t="s">
        <v>86</v>
      </c>
      <c r="AV129" s="10"/>
      <c r="AW129" s="10"/>
      <c r="AX129" s="10"/>
      <c r="AY129" s="146" t="s">
        <v>151</v>
      </c>
      <c r="AZ129" s="10"/>
      <c r="BA129" s="10"/>
      <c r="BB129" s="10"/>
      <c r="BC129" s="10"/>
      <c r="BD129" s="10"/>
      <c r="BE129" s="187" cm="1">
        <f t="array" ref="BE129">IF(N129="základná",J129,0)</f>
        <v>0</v>
      </c>
      <c r="BF129" s="187">
        <f>IF(N129="znížená",J129,0)</f>
        <v>0</v>
      </c>
      <c r="BG129" s="187" cm="1">
        <f t="array" ref="BG129">IF(N129="zákl. prenesená",J129,0)</f>
        <v>0</v>
      </c>
      <c r="BH129" s="187" cm="1">
        <f t="array" ref="BH129">IF(N129="zníž. prenesená",J129,0)</f>
        <v>0</v>
      </c>
      <c r="BI129" s="187" cm="1">
        <f t="array" ref="BI129">IF(N129="nulová",J129,0)</f>
        <v>0</v>
      </c>
      <c r="BJ129" s="146" t="s">
        <v>86</v>
      </c>
      <c r="BK129" s="187" cm="1">
        <f t="array" ref="BK129">ROUND(I129*H129,2)</f>
        <v>0</v>
      </c>
      <c r="BL129" s="146" t="s">
        <v>157</v>
      </c>
      <c r="BM129" s="186"/>
      <c r="BN129" s="13"/>
    </row>
    <row r="130" spans="1:66" ht="78" customHeight="1">
      <c r="A130" s="14"/>
      <c r="B130" s="58"/>
      <c r="C130" s="175" t="s">
        <v>167</v>
      </c>
      <c r="D130" s="175" t="s">
        <v>153</v>
      </c>
      <c r="E130" s="176" t="s">
        <v>1136</v>
      </c>
      <c r="F130" s="176" t="s">
        <v>1145</v>
      </c>
      <c r="G130" s="229"/>
      <c r="H130" s="178"/>
      <c r="I130" s="344"/>
      <c r="J130" s="180"/>
      <c r="K130" s="181"/>
      <c r="L130" s="58"/>
      <c r="M130" s="182"/>
      <c r="N130" s="183"/>
      <c r="O130" s="10"/>
      <c r="P130" s="184"/>
      <c r="Q130" s="184"/>
      <c r="R130" s="184"/>
      <c r="S130" s="184"/>
      <c r="T130" s="185"/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86" t="s">
        <v>157</v>
      </c>
      <c r="AS130" s="10"/>
      <c r="AT130" s="186" t="s">
        <v>153</v>
      </c>
      <c r="AU130" s="186" t="s">
        <v>86</v>
      </c>
      <c r="AV130" s="10"/>
      <c r="AW130" s="10"/>
      <c r="AX130" s="10"/>
      <c r="AY130" s="146"/>
      <c r="AZ130" s="10"/>
      <c r="BA130" s="10"/>
      <c r="BB130" s="10"/>
      <c r="BC130" s="10"/>
      <c r="BD130" s="10"/>
      <c r="BE130" s="187"/>
      <c r="BF130" s="187"/>
      <c r="BG130" s="187"/>
      <c r="BH130" s="187"/>
      <c r="BI130" s="187"/>
      <c r="BJ130" s="146"/>
      <c r="BK130" s="187"/>
      <c r="BL130" s="146"/>
      <c r="BM130" s="186"/>
      <c r="BN130" s="13"/>
    </row>
    <row r="131" spans="1:66" ht="78" customHeight="1">
      <c r="A131" s="14"/>
      <c r="B131" s="58"/>
      <c r="C131" s="175" t="s">
        <v>181</v>
      </c>
      <c r="D131" s="175" t="s">
        <v>153</v>
      </c>
      <c r="E131" s="176" t="s">
        <v>1137</v>
      </c>
      <c r="F131" s="176" t="s">
        <v>1146</v>
      </c>
      <c r="G131" s="229"/>
      <c r="H131" s="178"/>
      <c r="I131" s="344"/>
      <c r="J131" s="180"/>
      <c r="K131" s="181"/>
      <c r="L131" s="58"/>
      <c r="M131" s="182"/>
      <c r="N131" s="183"/>
      <c r="O131" s="10"/>
      <c r="P131" s="184"/>
      <c r="Q131" s="184"/>
      <c r="R131" s="184"/>
      <c r="S131" s="184"/>
      <c r="T131" s="185"/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86" t="s">
        <v>157</v>
      </c>
      <c r="AS131" s="10"/>
      <c r="AT131" s="186" t="s">
        <v>153</v>
      </c>
      <c r="AU131" s="186" t="s">
        <v>86</v>
      </c>
      <c r="AV131" s="10"/>
      <c r="AW131" s="10"/>
      <c r="AX131" s="10"/>
      <c r="AY131" s="146"/>
      <c r="AZ131" s="10"/>
      <c r="BA131" s="10"/>
      <c r="BB131" s="10"/>
      <c r="BC131" s="10"/>
      <c r="BD131" s="10"/>
      <c r="BE131" s="187"/>
      <c r="BF131" s="187"/>
      <c r="BG131" s="187"/>
      <c r="BH131" s="187"/>
      <c r="BI131" s="187"/>
      <c r="BJ131" s="146"/>
      <c r="BK131" s="187"/>
      <c r="BL131" s="146"/>
      <c r="BM131" s="186"/>
      <c r="BN131" s="13"/>
    </row>
    <row r="132" spans="1:66" ht="78" customHeight="1">
      <c r="A132" s="14"/>
      <c r="B132" s="58"/>
      <c r="C132" s="175" t="s">
        <v>171</v>
      </c>
      <c r="D132" s="175" t="s">
        <v>153</v>
      </c>
      <c r="E132" s="176" t="s">
        <v>1138</v>
      </c>
      <c r="F132" s="176" t="s">
        <v>1147</v>
      </c>
      <c r="G132" s="229"/>
      <c r="H132" s="345"/>
      <c r="I132" s="344"/>
      <c r="J132" s="346"/>
      <c r="K132" s="181"/>
      <c r="L132" s="58"/>
      <c r="M132" s="182"/>
      <c r="N132" s="183"/>
      <c r="O132" s="10"/>
      <c r="P132" s="184"/>
      <c r="Q132" s="184"/>
      <c r="R132" s="184"/>
      <c r="S132" s="184"/>
      <c r="T132" s="185"/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86</v>
      </c>
      <c r="AV132" s="10"/>
      <c r="AW132" s="10"/>
      <c r="AX132" s="10"/>
      <c r="AY132" s="146"/>
      <c r="AZ132" s="10"/>
      <c r="BA132" s="10"/>
      <c r="BB132" s="10"/>
      <c r="BC132" s="10"/>
      <c r="BD132" s="10"/>
      <c r="BE132" s="187"/>
      <c r="BF132" s="187"/>
      <c r="BG132" s="187"/>
      <c r="BH132" s="187"/>
      <c r="BI132" s="187"/>
      <c r="BJ132" s="146"/>
      <c r="BK132" s="187"/>
      <c r="BL132" s="146"/>
      <c r="BM132" s="186"/>
      <c r="BN132" s="13"/>
    </row>
    <row r="133" spans="1:66" ht="24.25" customHeight="1">
      <c r="A133" s="14"/>
      <c r="B133" s="58"/>
      <c r="C133" s="175" t="s">
        <v>193</v>
      </c>
      <c r="D133" s="175" t="s">
        <v>153</v>
      </c>
      <c r="E133" s="176" t="s">
        <v>483</v>
      </c>
      <c r="F133" s="176" t="s">
        <v>484</v>
      </c>
      <c r="G133" s="177" t="s">
        <v>478</v>
      </c>
      <c r="H133" s="178">
        <v>1</v>
      </c>
      <c r="I133" s="179"/>
      <c r="J133" s="180" cm="1">
        <f t="array" ref="J133">ROUND(I133*H133,2)</f>
        <v>0</v>
      </c>
      <c r="K133" s="181"/>
      <c r="L133" s="58"/>
      <c r="M133" s="182"/>
      <c r="N133" s="183" t="s">
        <v>39</v>
      </c>
      <c r="O133" s="10"/>
      <c r="P133" s="184" cm="1">
        <f t="array" ref="P133">O133*H133</f>
        <v>0</v>
      </c>
      <c r="Q133" s="184">
        <v>0</v>
      </c>
      <c r="R133" s="184" cm="1">
        <f t="array" ref="R133">Q133*H133</f>
        <v>0</v>
      </c>
      <c r="S133" s="184">
        <v>0</v>
      </c>
      <c r="T133" s="18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86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485</v>
      </c>
      <c r="BN133" s="13"/>
    </row>
    <row r="134" spans="1:66" ht="24.25" customHeight="1">
      <c r="A134" s="14"/>
      <c r="B134" s="58"/>
      <c r="C134" s="175" t="s">
        <v>175</v>
      </c>
      <c r="D134" s="175" t="s">
        <v>153</v>
      </c>
      <c r="E134" s="176" t="s">
        <v>486</v>
      </c>
      <c r="F134" s="176" t="s">
        <v>487</v>
      </c>
      <c r="G134" s="177" t="s">
        <v>478</v>
      </c>
      <c r="H134" s="178">
        <v>1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488</v>
      </c>
      <c r="BN134" s="13"/>
    </row>
    <row r="135" spans="1:66" ht="24.25" customHeight="1">
      <c r="A135" s="14"/>
      <c r="B135" s="58"/>
      <c r="C135" s="175" t="s">
        <v>203</v>
      </c>
      <c r="D135" s="175" t="s">
        <v>153</v>
      </c>
      <c r="E135" s="176" t="s">
        <v>489</v>
      </c>
      <c r="F135" s="176" t="s">
        <v>490</v>
      </c>
      <c r="G135" s="177" t="s">
        <v>478</v>
      </c>
      <c r="H135" s="178">
        <v>1</v>
      </c>
      <c r="I135" s="179"/>
      <c r="J135" s="180" cm="1">
        <f t="array" ref="J135">ROUND(I135*H135,2)</f>
        <v>0</v>
      </c>
      <c r="K135" s="181"/>
      <c r="L135" s="58"/>
      <c r="M135" s="182"/>
      <c r="N135" s="183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157</v>
      </c>
      <c r="AS135" s="10"/>
      <c r="AT135" s="186" t="s">
        <v>153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491</v>
      </c>
      <c r="BN135" s="13"/>
    </row>
    <row r="136" spans="1:66" ht="16.5" customHeight="1">
      <c r="A136" s="14"/>
      <c r="B136" s="58"/>
      <c r="C136" s="175" t="s">
        <v>180</v>
      </c>
      <c r="D136" s="175" t="s">
        <v>153</v>
      </c>
      <c r="E136" s="176" t="s">
        <v>492</v>
      </c>
      <c r="F136" s="176" t="s">
        <v>1139</v>
      </c>
      <c r="G136" s="177" t="s">
        <v>478</v>
      </c>
      <c r="H136" s="178">
        <v>1</v>
      </c>
      <c r="I136" s="179"/>
      <c r="J136" s="180" cm="1">
        <f t="array" ref="J136">ROUND(I136*H136,2)</f>
        <v>0</v>
      </c>
      <c r="K136" s="181"/>
      <c r="L136" s="58"/>
      <c r="M136" s="182"/>
      <c r="N136" s="183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493</v>
      </c>
      <c r="BN136" s="13"/>
    </row>
    <row r="137" spans="1:66" ht="24" customHeight="1">
      <c r="A137" s="14"/>
      <c r="B137" s="58"/>
      <c r="C137" s="175" t="s">
        <v>215</v>
      </c>
      <c r="D137" s="175" t="s">
        <v>153</v>
      </c>
      <c r="E137" s="176" t="s">
        <v>1148</v>
      </c>
      <c r="F137" s="176" t="s">
        <v>1150</v>
      </c>
      <c r="G137" s="177" t="s">
        <v>478</v>
      </c>
      <c r="H137" s="178">
        <v>1</v>
      </c>
      <c r="I137" s="179"/>
      <c r="J137" s="180" cm="1">
        <f t="array" ref="J137">ROUND(I137*H137,2)</f>
        <v>0</v>
      </c>
      <c r="K137" s="181"/>
      <c r="L137" s="58"/>
      <c r="M137" s="182"/>
      <c r="N137" s="183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494</v>
      </c>
      <c r="BN137" s="13"/>
    </row>
    <row r="138" spans="1:66" ht="22" customHeight="1">
      <c r="A138" s="14"/>
      <c r="B138" s="58"/>
      <c r="C138" s="175" t="s">
        <v>184</v>
      </c>
      <c r="D138" s="175" t="s">
        <v>153</v>
      </c>
      <c r="E138" s="176" t="s">
        <v>1149</v>
      </c>
      <c r="F138" s="176" t="s">
        <v>1151</v>
      </c>
      <c r="G138" s="177" t="s">
        <v>478</v>
      </c>
      <c r="H138" s="178">
        <v>1</v>
      </c>
      <c r="I138" s="179"/>
      <c r="J138" s="180" cm="1">
        <f t="array" ref="J138">ROUND(I138*H138,2)</f>
        <v>0</v>
      </c>
      <c r="K138" s="181"/>
      <c r="L138" s="58"/>
      <c r="M138" s="182"/>
      <c r="N138" s="183" t="s">
        <v>39</v>
      </c>
      <c r="O138" s="10"/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157</v>
      </c>
      <c r="AS138" s="10"/>
      <c r="AT138" s="186" t="s">
        <v>153</v>
      </c>
      <c r="AU138" s="186" t="s">
        <v>86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494</v>
      </c>
      <c r="BN138" s="13"/>
    </row>
    <row r="139" spans="1:66" ht="47" customHeight="1">
      <c r="A139" s="14"/>
      <c r="B139" s="58"/>
      <c r="C139" s="175" t="s">
        <v>225</v>
      </c>
      <c r="D139" s="175" t="s">
        <v>153</v>
      </c>
      <c r="E139" s="176" t="s">
        <v>495</v>
      </c>
      <c r="F139" s="176" t="s">
        <v>1152</v>
      </c>
      <c r="G139" s="177" t="s">
        <v>478</v>
      </c>
      <c r="H139" s="178">
        <v>1</v>
      </c>
      <c r="I139" s="179"/>
      <c r="J139" s="180" cm="1">
        <f t="array" ref="J139">ROUND(I139*H139,2)</f>
        <v>0</v>
      </c>
      <c r="K139" s="181"/>
      <c r="L139" s="58"/>
      <c r="M139" s="222"/>
      <c r="N139" s="223" t="s">
        <v>39</v>
      </c>
      <c r="O139" s="56"/>
      <c r="P139" s="224" cm="1">
        <f t="array" ref="P139">O139*H139</f>
        <v>0</v>
      </c>
      <c r="Q139" s="224">
        <v>0</v>
      </c>
      <c r="R139" s="224" cm="1">
        <f t="array" ref="R139">Q139*H139</f>
        <v>0</v>
      </c>
      <c r="S139" s="224">
        <v>0</v>
      </c>
      <c r="T139" s="225" cm="1">
        <f t="array" ref="T139">S139*H139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86" t="s">
        <v>157</v>
      </c>
      <c r="AS139" s="10"/>
      <c r="AT139" s="186" t="s">
        <v>153</v>
      </c>
      <c r="AU139" s="186" t="s">
        <v>86</v>
      </c>
      <c r="AV139" s="10"/>
      <c r="AW139" s="10"/>
      <c r="AX139" s="10"/>
      <c r="AY139" s="146" t="s">
        <v>151</v>
      </c>
      <c r="AZ139" s="10"/>
      <c r="BA139" s="10"/>
      <c r="BB139" s="10"/>
      <c r="BC139" s="10"/>
      <c r="BD139" s="10"/>
      <c r="BE139" s="187" cm="1">
        <f t="array" ref="BE139">IF(N139="základná",J139,0)</f>
        <v>0</v>
      </c>
      <c r="BF139" s="187" cm="1">
        <f t="array" ref="BF139">IF(N139="znížená",J139,0)</f>
        <v>0</v>
      </c>
      <c r="BG139" s="187" cm="1">
        <f t="array" ref="BG139">IF(N139="zákl. prenesená",J139,0)</f>
        <v>0</v>
      </c>
      <c r="BH139" s="187" cm="1">
        <f t="array" ref="BH139">IF(N139="zníž. prenesená",J139,0)</f>
        <v>0</v>
      </c>
      <c r="BI139" s="187" cm="1">
        <f t="array" ref="BI139">IF(N139="nulová",J139,0)</f>
        <v>0</v>
      </c>
      <c r="BJ139" s="146" t="s">
        <v>86</v>
      </c>
      <c r="BK139" s="187" cm="1">
        <f t="array" ref="BK139">ROUND(I139*H139,2)</f>
        <v>0</v>
      </c>
      <c r="BL139" s="146" t="s">
        <v>157</v>
      </c>
      <c r="BM139" s="186" t="s">
        <v>496</v>
      </c>
      <c r="BN139" s="13"/>
    </row>
    <row r="140" spans="1:66" ht="8" customHeight="1">
      <c r="A140" s="105"/>
      <c r="B140" s="49"/>
      <c r="C140" s="226"/>
      <c r="D140" s="226"/>
      <c r="E140" s="226"/>
      <c r="F140" s="226"/>
      <c r="G140" s="226"/>
      <c r="H140" s="226"/>
      <c r="I140" s="226"/>
      <c r="J140" s="227"/>
      <c r="K140" s="228"/>
      <c r="L140" s="106"/>
      <c r="M140" s="221"/>
      <c r="N140" s="221"/>
      <c r="O140" s="221"/>
      <c r="P140" s="221"/>
      <c r="Q140" s="221"/>
      <c r="R140" s="221"/>
      <c r="S140" s="221"/>
      <c r="T140" s="221"/>
      <c r="U140" s="107"/>
      <c r="V140" s="107"/>
      <c r="W140" s="107"/>
      <c r="X140" s="107"/>
      <c r="Y140" s="107"/>
      <c r="Z140" s="107"/>
      <c r="AA140" s="107"/>
      <c r="AB140" s="107"/>
      <c r="AC140" s="107"/>
      <c r="AD140" s="107"/>
      <c r="AE140" s="107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  <c r="AQ140" s="108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  <c r="BI140" s="107"/>
      <c r="BJ140" s="107"/>
      <c r="BK140" s="107"/>
      <c r="BL140" s="107"/>
      <c r="BM140" s="107"/>
      <c r="BN140" s="109"/>
    </row>
  </sheetData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honeticPr fontId="52" type="noConversion"/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N163"/>
  <sheetViews>
    <sheetView showGridLines="0" topLeftCell="F109" workbookViewId="0">
      <selection activeCell="I126" sqref="I126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6" width="8" style="1" hidden="1" customWidth="1"/>
    <col min="67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101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1" t="s">
        <v>497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55"/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412" t="str" cm="1">
        <f t="array" ref="E18">'Rekapitulácia stavby'!E14</f>
        <v>Vyplň údaj</v>
      </c>
      <c r="F18" s="413"/>
      <c r="G18" s="413"/>
      <c r="H18" s="413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 t="str" cm="1">
        <f t="array" ref="J20">IF('Rekapitulácia stavby'!AN16="","",'Rekapitulácia stavby'!AN16)</f>
        <v/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55" t="str" cm="1">
        <f t="array" ref="E21">IF('Rekapitulácia stavby'!E17="","",'Rekapitulácia stavby'!E17)</f>
        <v>3linea s.r.o., Jesenského 26, Košice</v>
      </c>
      <c r="F21" s="10"/>
      <c r="G21" s="10"/>
      <c r="H21" s="10"/>
      <c r="I21" s="35" t="s">
        <v>24</v>
      </c>
      <c r="J21" s="112" t="str" cm="1">
        <f t="array" ref="J21">IF('Rekapitulácia stavby'!AN17="","",'Rekapitulácia stavby'!AN17)</f>
        <v/>
      </c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 t="str" cm="1">
        <f t="array" ref="J23">IF('Rekapitulácia stavby'!AN19="","",'Rekapitulácia stavby'!AN19)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55" t="str" cm="1">
        <f t="array" ref="E24">IF('Rekapitulácia stavby'!E20="","",'Rekapitulácia stavby'!E20)</f>
        <v xml:space="preserve"> </v>
      </c>
      <c r="F24" s="10"/>
      <c r="G24" s="10"/>
      <c r="H24" s="10"/>
      <c r="I24" s="35" t="s">
        <v>24</v>
      </c>
      <c r="J24" s="112" t="str" cm="1">
        <f t="array" ref="J24">IF('Rekapitulácia stavby'!AN20="","",'Rekapitulácia stavby'!AN20)</f>
        <v/>
      </c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69"/>
      <c r="F27" s="369"/>
      <c r="G27" s="369"/>
      <c r="H27" s="36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ROUND(J123,2)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ROUND((SUM(BE123:BE162)),2)</f>
        <v>0</v>
      </c>
      <c r="G33" s="338"/>
      <c r="H33" s="338"/>
      <c r="I33" s="343">
        <v>0.23</v>
      </c>
      <c r="J33" s="342" cm="1">
        <f t="array" ref="J33">ROUND(((SUM(BE123:BE162))*I33),2)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>
        <f>ROUND((SUM(BF123:BF162)),2)</f>
        <v>0</v>
      </c>
      <c r="G34" s="338"/>
      <c r="H34" s="338"/>
      <c r="I34" s="343">
        <v>0.23</v>
      </c>
      <c r="J34" s="342" cm="1">
        <f t="array" ref="J34">ROUND(((SUM(BF123:BF162))*I34),2)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5" t="s">
        <v>40</v>
      </c>
      <c r="F35" s="97" cm="1">
        <f t="array" ref="F35">ROUND((SUM(BG123:BG162)),2)</f>
        <v>0</v>
      </c>
      <c r="G35" s="10"/>
      <c r="H35" s="10"/>
      <c r="I35" s="125">
        <v>0.23</v>
      </c>
      <c r="J35" s="126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5" t="s">
        <v>41</v>
      </c>
      <c r="F36" s="97" cm="1">
        <f t="array" ref="F36">ROUND((SUM(BH123:BH162)),2)</f>
        <v>0</v>
      </c>
      <c r="G36" s="10"/>
      <c r="H36" s="10"/>
      <c r="I36" s="125">
        <v>0.23</v>
      </c>
      <c r="J36" s="126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6" t="s">
        <v>42</v>
      </c>
      <c r="F37" s="121" cm="1">
        <f t="array" ref="F37">ROUND((SUM(BI123:BI162)),2)</f>
        <v>0</v>
      </c>
      <c r="G37" s="122"/>
      <c r="H37" s="122"/>
      <c r="I37" s="123">
        <v>0</v>
      </c>
      <c r="J37" s="124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1"/>
      <c r="F38" s="31"/>
      <c r="G38" s="31"/>
      <c r="H38" s="31"/>
      <c r="I38" s="31"/>
      <c r="J38" s="63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87" t="str" cm="1">
        <f t="array" ref="E87">E9</f>
        <v>03 - Oplotenie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40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3linea s.r.o., Jesenského 26, Košice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15.2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J123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124</v>
      </c>
      <c r="E97" s="56"/>
      <c r="F97" s="56"/>
      <c r="G97" s="56"/>
      <c r="H97" s="56"/>
      <c r="I97" s="56"/>
      <c r="J97" s="148" cm="1">
        <f t="array" ref="J97">J124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0" customHeight="1">
      <c r="A98" s="14"/>
      <c r="B98" s="19"/>
      <c r="C98" s="10"/>
      <c r="D98" s="149" t="s">
        <v>125</v>
      </c>
      <c r="E98" s="150"/>
      <c r="F98" s="150"/>
      <c r="G98" s="150"/>
      <c r="H98" s="150"/>
      <c r="I98" s="150"/>
      <c r="J98" s="151" cm="1">
        <f t="array" ref="J98">J125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0" customHeight="1">
      <c r="A99" s="14"/>
      <c r="B99" s="19"/>
      <c r="C99" s="10"/>
      <c r="D99" s="149" t="s">
        <v>126</v>
      </c>
      <c r="E99" s="150"/>
      <c r="F99" s="150"/>
      <c r="G99" s="150"/>
      <c r="H99" s="150"/>
      <c r="I99" s="150"/>
      <c r="J99" s="151" cm="1">
        <f t="array" ref="J99">J129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127</v>
      </c>
      <c r="E100" s="150"/>
      <c r="F100" s="150"/>
      <c r="G100" s="150"/>
      <c r="H100" s="150"/>
      <c r="I100" s="150"/>
      <c r="J100" s="151" cm="1">
        <f t="array" ref="J100">J133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133</v>
      </c>
      <c r="E101" s="150"/>
      <c r="F101" s="150"/>
      <c r="G101" s="150"/>
      <c r="H101" s="150"/>
      <c r="I101" s="150"/>
      <c r="J101" s="151" cm="1">
        <f t="array" ref="J101">J156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5" customHeight="1">
      <c r="A102" s="14"/>
      <c r="B102" s="19"/>
      <c r="C102" s="10"/>
      <c r="D102" s="152" t="s">
        <v>134</v>
      </c>
      <c r="E102" s="150"/>
      <c r="F102" s="150"/>
      <c r="G102" s="150"/>
      <c r="H102" s="150"/>
      <c r="I102" s="150"/>
      <c r="J102" s="151" cm="1">
        <f t="array" ref="J102">J158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0" customHeight="1">
      <c r="A103" s="14"/>
      <c r="B103" s="19"/>
      <c r="C103" s="10"/>
      <c r="D103" s="149" t="s">
        <v>136</v>
      </c>
      <c r="E103" s="150"/>
      <c r="F103" s="150"/>
      <c r="G103" s="150"/>
      <c r="H103" s="150"/>
      <c r="I103" s="150"/>
      <c r="J103" s="151" cm="1">
        <f t="array" ref="J103">J159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1.75" customHeight="1">
      <c r="A104" s="14"/>
      <c r="B104" s="19"/>
      <c r="C104" s="10"/>
      <c r="D104" s="59"/>
      <c r="E104" s="59"/>
      <c r="F104" s="59"/>
      <c r="G104" s="59"/>
      <c r="H104" s="59"/>
      <c r="I104" s="59"/>
      <c r="J104" s="115"/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8" customHeight="1">
      <c r="A105" s="14"/>
      <c r="B105" s="49"/>
      <c r="C105" s="9"/>
      <c r="D105" s="9"/>
      <c r="E105" s="9"/>
      <c r="F105" s="9"/>
      <c r="G105" s="9"/>
      <c r="H105" s="9"/>
      <c r="I105" s="9"/>
      <c r="J105" s="50"/>
      <c r="K105" s="51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13" customHeight="1">
      <c r="A106" s="8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13" customHeight="1">
      <c r="A107" s="8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13" customHeight="1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8" customHeight="1">
      <c r="A109" s="14"/>
      <c r="B109" s="15"/>
      <c r="C109" s="16"/>
      <c r="D109" s="16"/>
      <c r="E109" s="16"/>
      <c r="F109" s="16"/>
      <c r="G109" s="16"/>
      <c r="H109" s="16"/>
      <c r="I109" s="16"/>
      <c r="J109" s="17"/>
      <c r="K109" s="18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25" customHeight="1">
      <c r="A110" s="14"/>
      <c r="B110" s="19"/>
      <c r="C110" s="52" t="s">
        <v>137</v>
      </c>
      <c r="D110" s="10"/>
      <c r="E110" s="10"/>
      <c r="F110" s="10"/>
      <c r="G110" s="10"/>
      <c r="H110" s="10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8" customHeight="1">
      <c r="A111" s="14"/>
      <c r="B111" s="19"/>
      <c r="C111" s="10"/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2" customHeight="1">
      <c r="A112" s="14"/>
      <c r="B112" s="19"/>
      <c r="C112" s="35" t="s">
        <v>14</v>
      </c>
      <c r="D112" s="10"/>
      <c r="E112" s="10"/>
      <c r="F112" s="10"/>
      <c r="G112" s="10"/>
      <c r="H112" s="10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6.5" customHeight="1">
      <c r="A113" s="14"/>
      <c r="B113" s="19"/>
      <c r="C113" s="10"/>
      <c r="D113" s="10"/>
      <c r="E113" s="407" t="str" cm="1">
        <f t="array" ref="E113">E7</f>
        <v>FREESTYLE ACADEMY, KOŠICE</v>
      </c>
      <c r="F113" s="408"/>
      <c r="G113" s="408"/>
      <c r="H113" s="408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2" customHeight="1">
      <c r="A114" s="14"/>
      <c r="B114" s="19"/>
      <c r="C114" s="35" t="s">
        <v>115</v>
      </c>
      <c r="D114" s="10"/>
      <c r="E114" s="10"/>
      <c r="F114" s="10"/>
      <c r="G114" s="10"/>
      <c r="H114" s="10"/>
      <c r="I114" s="10"/>
      <c r="J114" s="21"/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6.5" customHeight="1">
      <c r="A115" s="14"/>
      <c r="B115" s="19"/>
      <c r="C115" s="10"/>
      <c r="D115" s="10"/>
      <c r="E115" s="387" t="str" cm="1">
        <f t="array" ref="E115">E9</f>
        <v>03 - Oplotenie</v>
      </c>
      <c r="F115" s="367"/>
      <c r="G115" s="367"/>
      <c r="H115" s="367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8" customHeight="1">
      <c r="A116" s="14"/>
      <c r="B116" s="19"/>
      <c r="C116" s="10"/>
      <c r="D116" s="10"/>
      <c r="E116" s="10"/>
      <c r="F116" s="10"/>
      <c r="G116" s="10"/>
      <c r="H116" s="10"/>
      <c r="I116" s="10"/>
      <c r="J116" s="21"/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12" customHeight="1">
      <c r="A117" s="14"/>
      <c r="B117" s="19"/>
      <c r="C117" s="35" t="s">
        <v>18</v>
      </c>
      <c r="D117" s="10"/>
      <c r="E117" s="10"/>
      <c r="F117" s="55" t="str" cm="1">
        <f t="array" ref="F117">F12</f>
        <v xml:space="preserve"> </v>
      </c>
      <c r="G117" s="10"/>
      <c r="H117" s="10"/>
      <c r="I117" s="35" t="s">
        <v>20</v>
      </c>
      <c r="J117" s="112" t="str" cm="1">
        <f t="array" ref="J117">IF(J12="","",J12)</f>
        <v>Vyplň údaj</v>
      </c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8" customHeight="1">
      <c r="A118" s="14"/>
      <c r="B118" s="19"/>
      <c r="C118" s="10"/>
      <c r="D118" s="10"/>
      <c r="E118" s="10"/>
      <c r="F118" s="10"/>
      <c r="G118" s="10"/>
      <c r="H118" s="10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40" customHeight="1">
      <c r="A119" s="14"/>
      <c r="B119" s="19"/>
      <c r="C119" s="35" t="s">
        <v>21</v>
      </c>
      <c r="D119" s="10"/>
      <c r="E119" s="10"/>
      <c r="F119" s="55" t="str" cm="1">
        <f t="array" ref="F119">E15</f>
        <v>Enjoy The Ride, O. Z.</v>
      </c>
      <c r="G119" s="10"/>
      <c r="H119" s="10"/>
      <c r="I119" s="35" t="s">
        <v>27</v>
      </c>
      <c r="J119" s="140" t="str" cm="1">
        <f t="array" ref="J119">E21</f>
        <v>3linea s.r.o., Jesenského 26, Košice</v>
      </c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5.25" customHeight="1">
      <c r="A120" s="14"/>
      <c r="B120" s="19"/>
      <c r="C120" s="35" t="s">
        <v>25</v>
      </c>
      <c r="D120" s="10"/>
      <c r="E120" s="10"/>
      <c r="F120" s="55" t="str" cm="1">
        <f t="array" ref="F120">IF(E18="","",E18)</f>
        <v>Vyplň údaj</v>
      </c>
      <c r="G120" s="10"/>
      <c r="H120" s="10"/>
      <c r="I120" s="35" t="s">
        <v>30</v>
      </c>
      <c r="J120" s="140" t="str" cm="1">
        <f t="array" ref="J120">E24</f>
        <v xml:space="preserve"> </v>
      </c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10.25" customHeight="1">
      <c r="A121" s="14"/>
      <c r="B121" s="19"/>
      <c r="C121" s="56"/>
      <c r="D121" s="56"/>
      <c r="E121" s="56"/>
      <c r="F121" s="56"/>
      <c r="G121" s="56"/>
      <c r="H121" s="56"/>
      <c r="I121" s="56"/>
      <c r="J121" s="113"/>
      <c r="K121" s="22"/>
      <c r="L121" s="19"/>
      <c r="M121" s="56"/>
      <c r="N121" s="56"/>
      <c r="O121" s="56"/>
      <c r="P121" s="56"/>
      <c r="Q121" s="56"/>
      <c r="R121" s="56"/>
      <c r="S121" s="56"/>
      <c r="T121" s="56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29.25" customHeight="1">
      <c r="A122" s="14"/>
      <c r="B122" s="58"/>
      <c r="C122" s="153" t="s">
        <v>138</v>
      </c>
      <c r="D122" s="154" t="s">
        <v>58</v>
      </c>
      <c r="E122" s="154" t="s">
        <v>54</v>
      </c>
      <c r="F122" s="154" t="s">
        <v>55</v>
      </c>
      <c r="G122" s="154" t="s">
        <v>139</v>
      </c>
      <c r="H122" s="154" t="s">
        <v>140</v>
      </c>
      <c r="I122" s="154" t="s">
        <v>141</v>
      </c>
      <c r="J122" s="155" t="s">
        <v>121</v>
      </c>
      <c r="K122" s="156" t="s">
        <v>142</v>
      </c>
      <c r="L122" s="58"/>
      <c r="M122" s="157"/>
      <c r="N122" s="158" t="s">
        <v>37</v>
      </c>
      <c r="O122" s="158" t="s">
        <v>143</v>
      </c>
      <c r="P122" s="158" t="s">
        <v>144</v>
      </c>
      <c r="Q122" s="158" t="s">
        <v>145</v>
      </c>
      <c r="R122" s="158" t="s">
        <v>146</v>
      </c>
      <c r="S122" s="158" t="s">
        <v>147</v>
      </c>
      <c r="T122" s="159" t="s">
        <v>148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22.75" customHeight="1">
      <c r="A123" s="14"/>
      <c r="B123" s="19"/>
      <c r="C123" s="160" t="s">
        <v>122</v>
      </c>
      <c r="D123" s="59"/>
      <c r="E123" s="59"/>
      <c r="F123" s="59"/>
      <c r="G123" s="59"/>
      <c r="H123" s="59"/>
      <c r="I123" s="59"/>
      <c r="J123" s="161" cm="1">
        <f t="array" ref="J123">BK123</f>
        <v>0</v>
      </c>
      <c r="K123" s="22"/>
      <c r="L123" s="58"/>
      <c r="M123" s="72"/>
      <c r="N123" s="59"/>
      <c r="O123" s="59"/>
      <c r="P123" s="162" cm="1">
        <f t="array" ref="P123">P124+P158</f>
        <v>0</v>
      </c>
      <c r="Q123" s="59"/>
      <c r="R123" s="162" cm="1">
        <f t="array" ref="R123">R124+R158</f>
        <v>0</v>
      </c>
      <c r="S123" s="59"/>
      <c r="T123" s="163" cm="1">
        <f t="array" ref="T123">T124+T158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46" t="s">
        <v>72</v>
      </c>
      <c r="AU123" s="146" t="s">
        <v>123</v>
      </c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64" cm="1">
        <f t="array" ref="BK123">BK124+BK158</f>
        <v>0</v>
      </c>
      <c r="BL123" s="10"/>
      <c r="BM123" s="10"/>
      <c r="BN123" s="13"/>
    </row>
    <row r="124" spans="1:66" ht="26" customHeight="1">
      <c r="A124" s="14"/>
      <c r="B124" s="19"/>
      <c r="C124" s="10"/>
      <c r="D124" s="165" t="s">
        <v>72</v>
      </c>
      <c r="E124" s="166" t="s">
        <v>149</v>
      </c>
      <c r="F124" s="166" t="s">
        <v>150</v>
      </c>
      <c r="G124" s="10"/>
      <c r="H124" s="10"/>
      <c r="I124" s="10"/>
      <c r="J124" s="167" cm="1">
        <f t="array" ref="J124">BK124</f>
        <v>0</v>
      </c>
      <c r="K124" s="22"/>
      <c r="L124" s="58"/>
      <c r="M124" s="61"/>
      <c r="N124" s="10"/>
      <c r="O124" s="10"/>
      <c r="P124" s="168" cm="1">
        <f t="array" ref="P124">P125+P129+P133+P156</f>
        <v>0</v>
      </c>
      <c r="Q124" s="10"/>
      <c r="R124" s="168" cm="1">
        <f t="array" ref="R124">R125+R129+R133+R156</f>
        <v>0</v>
      </c>
      <c r="S124" s="10"/>
      <c r="T124" s="169" cm="1">
        <f t="array" ref="T124">T125+T129+T133+T156</f>
        <v>0</v>
      </c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65" t="s">
        <v>80</v>
      </c>
      <c r="AS124" s="10"/>
      <c r="AT124" s="170" t="s">
        <v>72</v>
      </c>
      <c r="AU124" s="170" t="s">
        <v>73</v>
      </c>
      <c r="AV124" s="10"/>
      <c r="AW124" s="10"/>
      <c r="AX124" s="10"/>
      <c r="AY124" s="165" t="s">
        <v>151</v>
      </c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71" cm="1">
        <f t="array" ref="BK124">BK125+BK129+BK133+BK156</f>
        <v>0</v>
      </c>
      <c r="BL124" s="10"/>
      <c r="BM124" s="10"/>
      <c r="BN124" s="13"/>
    </row>
    <row r="125" spans="1:66" ht="22.75" customHeight="1">
      <c r="A125" s="14"/>
      <c r="B125" s="19"/>
      <c r="C125" s="56"/>
      <c r="D125" s="172" t="s">
        <v>72</v>
      </c>
      <c r="E125" s="173" t="s">
        <v>80</v>
      </c>
      <c r="F125" s="173" t="s">
        <v>152</v>
      </c>
      <c r="G125" s="56"/>
      <c r="H125" s="56"/>
      <c r="I125" s="56"/>
      <c r="J125" s="174" cm="1">
        <f t="array" ref="J125">BK125</f>
        <v>0</v>
      </c>
      <c r="K125" s="114"/>
      <c r="L125" s="58"/>
      <c r="M125" s="61"/>
      <c r="N125" s="10"/>
      <c r="O125" s="10"/>
      <c r="P125" s="168" cm="1">
        <f t="array" ref="P125">SUM(P126:P128)</f>
        <v>0</v>
      </c>
      <c r="Q125" s="10"/>
      <c r="R125" s="168" cm="1">
        <f t="array" ref="R125">SUM(R126:R128)</f>
        <v>0</v>
      </c>
      <c r="S125" s="10"/>
      <c r="T125" s="169" cm="1">
        <f t="array" ref="T125">SUM(T126:T128)</f>
        <v>0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65" t="s">
        <v>80</v>
      </c>
      <c r="AS125" s="10"/>
      <c r="AT125" s="170" t="s">
        <v>72</v>
      </c>
      <c r="AU125" s="170" t="s">
        <v>80</v>
      </c>
      <c r="AV125" s="10"/>
      <c r="AW125" s="10"/>
      <c r="AX125" s="10"/>
      <c r="AY125" s="165" t="s">
        <v>151</v>
      </c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71" cm="1">
        <f t="array" ref="BK125">SUM(BK126:BK128)</f>
        <v>0</v>
      </c>
      <c r="BL125" s="10"/>
      <c r="BM125" s="10"/>
      <c r="BN125" s="13"/>
    </row>
    <row r="126" spans="1:66" ht="16.5" customHeight="1">
      <c r="A126" s="14"/>
      <c r="B126" s="58"/>
      <c r="C126" s="175" t="s">
        <v>80</v>
      </c>
      <c r="D126" s="175" t="s">
        <v>153</v>
      </c>
      <c r="E126" s="176" t="s">
        <v>498</v>
      </c>
      <c r="F126" s="176" t="s">
        <v>499</v>
      </c>
      <c r="G126" s="177" t="s">
        <v>333</v>
      </c>
      <c r="H126" s="178">
        <v>165</v>
      </c>
      <c r="I126" s="179"/>
      <c r="J126" s="180" cm="1">
        <f t="array" ref="J126">ROUND(I126*H126,2)</f>
        <v>0</v>
      </c>
      <c r="K126" s="181"/>
      <c r="L126" s="58"/>
      <c r="M126" s="182"/>
      <c r="N126" s="183" t="s">
        <v>39</v>
      </c>
      <c r="O126" s="10"/>
      <c r="P126" s="184" cm="1">
        <f t="array" ref="P126">O126*H126</f>
        <v>0</v>
      </c>
      <c r="Q126" s="184">
        <v>0</v>
      </c>
      <c r="R126" s="184" cm="1">
        <f t="array" ref="R126">Q126*H126</f>
        <v>0</v>
      </c>
      <c r="S126" s="184">
        <v>0</v>
      </c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86" t="s">
        <v>157</v>
      </c>
      <c r="AS126" s="10"/>
      <c r="AT126" s="186" t="s">
        <v>153</v>
      </c>
      <c r="AU126" s="186" t="s">
        <v>86</v>
      </c>
      <c r="AV126" s="10"/>
      <c r="AW126" s="10"/>
      <c r="AX126" s="10"/>
      <c r="AY126" s="146" t="s">
        <v>151</v>
      </c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>
        <f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146" t="s">
        <v>86</v>
      </c>
      <c r="BK126" s="187" cm="1">
        <f t="array" ref="BK126">ROUND(I126*H126,2)</f>
        <v>0</v>
      </c>
      <c r="BL126" s="146" t="s">
        <v>157</v>
      </c>
      <c r="BM126" s="186" t="s">
        <v>86</v>
      </c>
      <c r="BN126" s="13"/>
    </row>
    <row r="127" spans="1:66" ht="13" customHeight="1">
      <c r="A127" s="14"/>
      <c r="B127" s="19"/>
      <c r="C127" s="59"/>
      <c r="D127" s="188" t="s">
        <v>158</v>
      </c>
      <c r="E127" s="189"/>
      <c r="F127" s="190" t="s">
        <v>500</v>
      </c>
      <c r="G127" s="59"/>
      <c r="H127" s="191">
        <v>165</v>
      </c>
      <c r="I127" s="59"/>
      <c r="J127" s="115"/>
      <c r="K127" s="116"/>
      <c r="L127" s="58"/>
      <c r="M127" s="61"/>
      <c r="N127" s="10"/>
      <c r="O127" s="10"/>
      <c r="P127" s="10"/>
      <c r="Q127" s="10"/>
      <c r="R127" s="10"/>
      <c r="S127" s="10"/>
      <c r="T127" s="62"/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0"/>
      <c r="AS127" s="10"/>
      <c r="AT127" s="192" t="s">
        <v>158</v>
      </c>
      <c r="AU127" s="192" t="s">
        <v>86</v>
      </c>
      <c r="AV127" s="193" t="s">
        <v>86</v>
      </c>
      <c r="AW127" s="193" t="s">
        <v>29</v>
      </c>
      <c r="AX127" s="193" t="s">
        <v>73</v>
      </c>
      <c r="AY127" s="192" t="s">
        <v>151</v>
      </c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3"/>
    </row>
    <row r="128" spans="1:66" ht="13" customHeight="1">
      <c r="A128" s="14"/>
      <c r="B128" s="19"/>
      <c r="C128" s="10"/>
      <c r="D128" s="194" t="s">
        <v>158</v>
      </c>
      <c r="E128" s="203"/>
      <c r="F128" s="204" t="s">
        <v>161</v>
      </c>
      <c r="G128" s="10"/>
      <c r="H128" s="197">
        <v>165</v>
      </c>
      <c r="I128" s="10"/>
      <c r="J128" s="21"/>
      <c r="K128" s="22"/>
      <c r="L128" s="58"/>
      <c r="M128" s="61"/>
      <c r="N128" s="10"/>
      <c r="O128" s="10"/>
      <c r="P128" s="10"/>
      <c r="Q128" s="10"/>
      <c r="R128" s="10"/>
      <c r="S128" s="10"/>
      <c r="T128" s="62"/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0"/>
      <c r="AS128" s="10"/>
      <c r="AT128" s="202" t="s">
        <v>158</v>
      </c>
      <c r="AU128" s="202" t="s">
        <v>86</v>
      </c>
      <c r="AV128" s="193" t="s">
        <v>157</v>
      </c>
      <c r="AW128" s="193" t="s">
        <v>29</v>
      </c>
      <c r="AX128" s="193" t="s">
        <v>80</v>
      </c>
      <c r="AY128" s="202" t="s">
        <v>151</v>
      </c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3"/>
    </row>
    <row r="129" spans="1:66" ht="22.75" customHeight="1">
      <c r="A129" s="14"/>
      <c r="B129" s="19"/>
      <c r="C129" s="56"/>
      <c r="D129" s="172" t="s">
        <v>72</v>
      </c>
      <c r="E129" s="173" t="s">
        <v>86</v>
      </c>
      <c r="F129" s="173" t="s">
        <v>199</v>
      </c>
      <c r="G129" s="56"/>
      <c r="H129" s="56"/>
      <c r="I129" s="56"/>
      <c r="J129" s="174" cm="1">
        <f t="array" ref="J129">BK129</f>
        <v>0</v>
      </c>
      <c r="K129" s="114"/>
      <c r="L129" s="58"/>
      <c r="M129" s="61"/>
      <c r="N129" s="10"/>
      <c r="O129" s="10"/>
      <c r="P129" s="168" cm="1">
        <f t="array" ref="P129">SUM(P130:P132)</f>
        <v>0</v>
      </c>
      <c r="Q129" s="10"/>
      <c r="R129" s="168" cm="1">
        <f t="array" ref="R129">SUM(R130:R132)</f>
        <v>0</v>
      </c>
      <c r="S129" s="10"/>
      <c r="T129" s="169" cm="1">
        <f t="array" ref="T129">SUM(T130:T132)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65" t="s">
        <v>80</v>
      </c>
      <c r="AS129" s="10"/>
      <c r="AT129" s="170" t="s">
        <v>72</v>
      </c>
      <c r="AU129" s="170" t="s">
        <v>80</v>
      </c>
      <c r="AV129" s="10"/>
      <c r="AW129" s="10"/>
      <c r="AX129" s="10"/>
      <c r="AY129" s="165" t="s">
        <v>151</v>
      </c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71" cm="1">
        <f t="array" ref="BK129">SUM(BK130:BK132)</f>
        <v>0</v>
      </c>
      <c r="BL129" s="10"/>
      <c r="BM129" s="10"/>
      <c r="BN129" s="13"/>
    </row>
    <row r="130" spans="1:66" ht="16.5" customHeight="1">
      <c r="A130" s="14"/>
      <c r="B130" s="58"/>
      <c r="C130" s="175" t="s">
        <v>86</v>
      </c>
      <c r="D130" s="175" t="s">
        <v>153</v>
      </c>
      <c r="E130" s="176" t="s">
        <v>501</v>
      </c>
      <c r="F130" s="176" t="s">
        <v>502</v>
      </c>
      <c r="G130" s="177" t="s">
        <v>156</v>
      </c>
      <c r="H130" s="178">
        <v>9.3260000000000005</v>
      </c>
      <c r="I130" s="179"/>
      <c r="J130" s="180" cm="1">
        <f t="array" ref="J130">ROUND(I130*H130,2)</f>
        <v>0</v>
      </c>
      <c r="K130" s="181"/>
      <c r="L130" s="58"/>
      <c r="M130" s="182"/>
      <c r="N130" s="183" t="s">
        <v>39</v>
      </c>
      <c r="O130" s="10"/>
      <c r="P130" s="184" cm="1">
        <f t="array" ref="P130">O130*H130</f>
        <v>0</v>
      </c>
      <c r="Q130" s="184">
        <v>0</v>
      </c>
      <c r="R130" s="184" cm="1">
        <f t="array" ref="R130">Q130*H130</f>
        <v>0</v>
      </c>
      <c r="S130" s="184">
        <v>0</v>
      </c>
      <c r="T130" s="185" cm="1">
        <f t="array" ref="T130">S130*H130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86" t="s">
        <v>157</v>
      </c>
      <c r="AS130" s="10"/>
      <c r="AT130" s="186" t="s">
        <v>153</v>
      </c>
      <c r="AU130" s="186" t="s">
        <v>86</v>
      </c>
      <c r="AV130" s="10"/>
      <c r="AW130" s="10"/>
      <c r="AX130" s="10"/>
      <c r="AY130" s="146" t="s">
        <v>151</v>
      </c>
      <c r="AZ130" s="10"/>
      <c r="BA130" s="10"/>
      <c r="BB130" s="10"/>
      <c r="BC130" s="10"/>
      <c r="BD130" s="10"/>
      <c r="BE130" s="187" cm="1">
        <f t="array" ref="BE130">IF(N130="základná",J130,0)</f>
        <v>0</v>
      </c>
      <c r="BF130" s="187" cm="1">
        <f t="array" ref="BF130">IF(N130="znížená",J130,0)</f>
        <v>0</v>
      </c>
      <c r="BG130" s="187" cm="1">
        <f t="array" ref="BG130">IF(N130="zákl. prenesená",J130,0)</f>
        <v>0</v>
      </c>
      <c r="BH130" s="187" cm="1">
        <f t="array" ref="BH130">IF(N130="zníž. prenesená",J130,0)</f>
        <v>0</v>
      </c>
      <c r="BI130" s="187" cm="1">
        <f t="array" ref="BI130">IF(N130="nulová",J130,0)</f>
        <v>0</v>
      </c>
      <c r="BJ130" s="146" t="s">
        <v>86</v>
      </c>
      <c r="BK130" s="187" cm="1">
        <f t="array" ref="BK130">ROUND(I130*H130,2)</f>
        <v>0</v>
      </c>
      <c r="BL130" s="146" t="s">
        <v>157</v>
      </c>
      <c r="BM130" s="186" t="s">
        <v>157</v>
      </c>
      <c r="BN130" s="13"/>
    </row>
    <row r="131" spans="1:66" ht="13" customHeight="1">
      <c r="A131" s="14"/>
      <c r="B131" s="19"/>
      <c r="C131" s="59"/>
      <c r="D131" s="188" t="s">
        <v>158</v>
      </c>
      <c r="E131" s="189"/>
      <c r="F131" s="190" t="s">
        <v>503</v>
      </c>
      <c r="G131" s="59"/>
      <c r="H131" s="191">
        <v>9.3260000000000005</v>
      </c>
      <c r="I131" s="59"/>
      <c r="J131" s="115"/>
      <c r="K131" s="116"/>
      <c r="L131" s="58"/>
      <c r="M131" s="61"/>
      <c r="N131" s="10"/>
      <c r="O131" s="10"/>
      <c r="P131" s="10"/>
      <c r="Q131" s="10"/>
      <c r="R131" s="10"/>
      <c r="S131" s="10"/>
      <c r="T131" s="62"/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0"/>
      <c r="AS131" s="10"/>
      <c r="AT131" s="192" t="s">
        <v>158</v>
      </c>
      <c r="AU131" s="192" t="s">
        <v>86</v>
      </c>
      <c r="AV131" s="193" t="s">
        <v>86</v>
      </c>
      <c r="AW131" s="193" t="s">
        <v>29</v>
      </c>
      <c r="AX131" s="193" t="s">
        <v>73</v>
      </c>
      <c r="AY131" s="192" t="s">
        <v>151</v>
      </c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3"/>
    </row>
    <row r="132" spans="1:66" ht="13" customHeight="1">
      <c r="A132" s="14"/>
      <c r="B132" s="19"/>
      <c r="C132" s="10"/>
      <c r="D132" s="194" t="s">
        <v>158</v>
      </c>
      <c r="E132" s="203"/>
      <c r="F132" s="204" t="s">
        <v>161</v>
      </c>
      <c r="G132" s="10"/>
      <c r="H132" s="197">
        <v>9.3260000000000005</v>
      </c>
      <c r="I132" s="10"/>
      <c r="J132" s="21"/>
      <c r="K132" s="22"/>
      <c r="L132" s="58"/>
      <c r="M132" s="61"/>
      <c r="N132" s="10"/>
      <c r="O132" s="10"/>
      <c r="P132" s="10"/>
      <c r="Q132" s="10"/>
      <c r="R132" s="10"/>
      <c r="S132" s="10"/>
      <c r="T132" s="62"/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0"/>
      <c r="AS132" s="10"/>
      <c r="AT132" s="202" t="s">
        <v>158</v>
      </c>
      <c r="AU132" s="202" t="s">
        <v>86</v>
      </c>
      <c r="AV132" s="193" t="s">
        <v>157</v>
      </c>
      <c r="AW132" s="193" t="s">
        <v>29</v>
      </c>
      <c r="AX132" s="193" t="s">
        <v>80</v>
      </c>
      <c r="AY132" s="202" t="s">
        <v>151</v>
      </c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3"/>
    </row>
    <row r="133" spans="1:66" ht="22.75" customHeight="1">
      <c r="A133" s="14"/>
      <c r="B133" s="19"/>
      <c r="C133" s="56"/>
      <c r="D133" s="172" t="s">
        <v>72</v>
      </c>
      <c r="E133" s="173" t="s">
        <v>164</v>
      </c>
      <c r="F133" s="173" t="s">
        <v>242</v>
      </c>
      <c r="G133" s="56"/>
      <c r="H133" s="56"/>
      <c r="I133" s="56"/>
      <c r="J133" s="174" cm="1">
        <f t="array" ref="J133">BK133</f>
        <v>0</v>
      </c>
      <c r="K133" s="114"/>
      <c r="L133" s="58"/>
      <c r="M133" s="61"/>
      <c r="N133" s="10"/>
      <c r="O133" s="10"/>
      <c r="P133" s="168" cm="1">
        <f t="array" ref="P133">SUM(P134:P155)</f>
        <v>0</v>
      </c>
      <c r="Q133" s="10"/>
      <c r="R133" s="168" cm="1">
        <f t="array" ref="R133">SUM(R134:R155)</f>
        <v>0</v>
      </c>
      <c r="S133" s="10"/>
      <c r="T133" s="169" cm="1">
        <f t="array" ref="T133">SUM(T134:T155)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65" t="s">
        <v>80</v>
      </c>
      <c r="AS133" s="10"/>
      <c r="AT133" s="170" t="s">
        <v>72</v>
      </c>
      <c r="AU133" s="170" t="s">
        <v>80</v>
      </c>
      <c r="AV133" s="10"/>
      <c r="AW133" s="10"/>
      <c r="AX133" s="10"/>
      <c r="AY133" s="165" t="s">
        <v>151</v>
      </c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71" cm="1">
        <f t="array" ref="BK133">SUM(BK134:BK155)</f>
        <v>0</v>
      </c>
      <c r="BL133" s="10"/>
      <c r="BM133" s="10"/>
      <c r="BN133" s="13"/>
    </row>
    <row r="134" spans="1:66" ht="24.25" customHeight="1">
      <c r="A134" s="14"/>
      <c r="B134" s="58"/>
      <c r="C134" s="175" t="s">
        <v>164</v>
      </c>
      <c r="D134" s="175" t="s">
        <v>153</v>
      </c>
      <c r="E134" s="176" t="s">
        <v>504</v>
      </c>
      <c r="F134" s="176" t="s">
        <v>505</v>
      </c>
      <c r="G134" s="177" t="s">
        <v>333</v>
      </c>
      <c r="H134" s="178">
        <v>165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167</v>
      </c>
      <c r="BN134" s="13"/>
    </row>
    <row r="135" spans="1:66" ht="16.5" customHeight="1">
      <c r="A135" s="14"/>
      <c r="B135" s="58"/>
      <c r="C135" s="205" t="s">
        <v>157</v>
      </c>
      <c r="D135" s="205" t="s">
        <v>210</v>
      </c>
      <c r="E135" s="206" t="s">
        <v>506</v>
      </c>
      <c r="F135" s="206" t="s">
        <v>507</v>
      </c>
      <c r="G135" s="207" t="s">
        <v>333</v>
      </c>
      <c r="H135" s="208">
        <v>55</v>
      </c>
      <c r="I135" s="179"/>
      <c r="J135" s="210" cm="1">
        <f t="array" ref="J135">ROUND(I135*H135,2)</f>
        <v>0</v>
      </c>
      <c r="K135" s="211"/>
      <c r="L135" s="212"/>
      <c r="M135" s="213"/>
      <c r="N135" s="214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171</v>
      </c>
      <c r="AS135" s="10"/>
      <c r="AT135" s="186" t="s">
        <v>210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171</v>
      </c>
      <c r="BN135" s="13"/>
    </row>
    <row r="136" spans="1:66" ht="16.5" customHeight="1">
      <c r="A136" s="14"/>
      <c r="B136" s="58"/>
      <c r="C136" s="205" t="s">
        <v>172</v>
      </c>
      <c r="D136" s="205" t="s">
        <v>210</v>
      </c>
      <c r="E136" s="206" t="s">
        <v>508</v>
      </c>
      <c r="F136" s="206" t="s">
        <v>509</v>
      </c>
      <c r="G136" s="207" t="s">
        <v>333</v>
      </c>
      <c r="H136" s="208">
        <v>24</v>
      </c>
      <c r="I136" s="179"/>
      <c r="J136" s="210" cm="1">
        <f t="array" ref="J136">ROUND(I136*H136,2)</f>
        <v>0</v>
      </c>
      <c r="K136" s="211"/>
      <c r="L136" s="212"/>
      <c r="M136" s="213"/>
      <c r="N136" s="214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171</v>
      </c>
      <c r="AS136" s="10"/>
      <c r="AT136" s="186" t="s">
        <v>210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175</v>
      </c>
      <c r="BN136" s="13"/>
    </row>
    <row r="137" spans="1:66" ht="24.25" customHeight="1">
      <c r="A137" s="14"/>
      <c r="B137" s="58"/>
      <c r="C137" s="205" t="s">
        <v>167</v>
      </c>
      <c r="D137" s="205" t="s">
        <v>210</v>
      </c>
      <c r="E137" s="206" t="s">
        <v>510</v>
      </c>
      <c r="F137" s="206" t="s">
        <v>511</v>
      </c>
      <c r="G137" s="207" t="s">
        <v>333</v>
      </c>
      <c r="H137" s="208">
        <v>40</v>
      </c>
      <c r="I137" s="179"/>
      <c r="J137" s="210" cm="1">
        <f t="array" ref="J137">ROUND(I137*H137,2)</f>
        <v>0</v>
      </c>
      <c r="K137" s="211"/>
      <c r="L137" s="212"/>
      <c r="M137" s="213"/>
      <c r="N137" s="214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171</v>
      </c>
      <c r="AS137" s="10"/>
      <c r="AT137" s="186" t="s">
        <v>210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180</v>
      </c>
      <c r="BN137" s="13"/>
    </row>
    <row r="138" spans="1:66" ht="24.25" customHeight="1">
      <c r="A138" s="14"/>
      <c r="B138" s="58"/>
      <c r="C138" s="205" t="s">
        <v>181</v>
      </c>
      <c r="D138" s="205" t="s">
        <v>210</v>
      </c>
      <c r="E138" s="206" t="s">
        <v>512</v>
      </c>
      <c r="F138" s="206" t="s">
        <v>513</v>
      </c>
      <c r="G138" s="207" t="s">
        <v>333</v>
      </c>
      <c r="H138" s="208">
        <v>2</v>
      </c>
      <c r="I138" s="179"/>
      <c r="J138" s="210" cm="1">
        <f t="array" ref="J138">ROUND(I138*H138,2)</f>
        <v>0</v>
      </c>
      <c r="K138" s="211"/>
      <c r="L138" s="212"/>
      <c r="M138" s="213"/>
      <c r="N138" s="214" t="s">
        <v>39</v>
      </c>
      <c r="O138" s="10"/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171</v>
      </c>
      <c r="AS138" s="10"/>
      <c r="AT138" s="186" t="s">
        <v>210</v>
      </c>
      <c r="AU138" s="186" t="s">
        <v>86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184</v>
      </c>
      <c r="BN138" s="13"/>
    </row>
    <row r="139" spans="1:66" ht="13" customHeight="1">
      <c r="A139" s="14"/>
      <c r="B139" s="19"/>
      <c r="C139" s="59"/>
      <c r="D139" s="188" t="s">
        <v>158</v>
      </c>
      <c r="E139" s="189"/>
      <c r="F139" s="190" t="s">
        <v>86</v>
      </c>
      <c r="G139" s="59"/>
      <c r="H139" s="191">
        <v>2</v>
      </c>
      <c r="I139" s="59"/>
      <c r="J139" s="115"/>
      <c r="K139" s="116"/>
      <c r="L139" s="58"/>
      <c r="M139" s="61"/>
      <c r="N139" s="10"/>
      <c r="O139" s="10"/>
      <c r="P139" s="10"/>
      <c r="Q139" s="10"/>
      <c r="R139" s="10"/>
      <c r="S139" s="10"/>
      <c r="T139" s="62"/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0"/>
      <c r="AS139" s="10"/>
      <c r="AT139" s="192" t="s">
        <v>158</v>
      </c>
      <c r="AU139" s="192" t="s">
        <v>86</v>
      </c>
      <c r="AV139" s="193" t="s">
        <v>86</v>
      </c>
      <c r="AW139" s="193" t="s">
        <v>29</v>
      </c>
      <c r="AX139" s="193" t="s">
        <v>73</v>
      </c>
      <c r="AY139" s="192" t="s">
        <v>151</v>
      </c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3"/>
    </row>
    <row r="140" spans="1:66" ht="13" customHeight="1">
      <c r="A140" s="14"/>
      <c r="B140" s="19"/>
      <c r="C140" s="56"/>
      <c r="D140" s="198" t="s">
        <v>158</v>
      </c>
      <c r="E140" s="199"/>
      <c r="F140" s="200" t="s">
        <v>161</v>
      </c>
      <c r="G140" s="56"/>
      <c r="H140" s="201">
        <v>2</v>
      </c>
      <c r="I140" s="56"/>
      <c r="J140" s="113"/>
      <c r="K140" s="114"/>
      <c r="L140" s="58"/>
      <c r="M140" s="61"/>
      <c r="N140" s="10"/>
      <c r="O140" s="10"/>
      <c r="P140" s="10"/>
      <c r="Q140" s="10"/>
      <c r="R140" s="10"/>
      <c r="S140" s="10"/>
      <c r="T140" s="62"/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0"/>
      <c r="AS140" s="10"/>
      <c r="AT140" s="202" t="s">
        <v>158</v>
      </c>
      <c r="AU140" s="202" t="s">
        <v>86</v>
      </c>
      <c r="AV140" s="193" t="s">
        <v>157</v>
      </c>
      <c r="AW140" s="193" t="s">
        <v>29</v>
      </c>
      <c r="AX140" s="193" t="s">
        <v>80</v>
      </c>
      <c r="AY140" s="202" t="s">
        <v>151</v>
      </c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3"/>
    </row>
    <row r="141" spans="1:66" ht="24.25" customHeight="1">
      <c r="A141" s="14"/>
      <c r="B141" s="58"/>
      <c r="C141" s="205" t="s">
        <v>171</v>
      </c>
      <c r="D141" s="205" t="s">
        <v>210</v>
      </c>
      <c r="E141" s="206" t="s">
        <v>514</v>
      </c>
      <c r="F141" s="206" t="s">
        <v>515</v>
      </c>
      <c r="G141" s="207" t="s">
        <v>333</v>
      </c>
      <c r="H141" s="208">
        <v>8</v>
      </c>
      <c r="I141" s="179"/>
      <c r="J141" s="210" cm="1">
        <f t="array" ref="J141">ROUND(I141*H141,2)</f>
        <v>0</v>
      </c>
      <c r="K141" s="211"/>
      <c r="L141" s="212"/>
      <c r="M141" s="213"/>
      <c r="N141" s="214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171</v>
      </c>
      <c r="AS141" s="10"/>
      <c r="AT141" s="186" t="s">
        <v>210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188</v>
      </c>
      <c r="BN141" s="13"/>
    </row>
    <row r="142" spans="1:66" ht="13" customHeight="1">
      <c r="A142" s="14"/>
      <c r="B142" s="19"/>
      <c r="C142" s="59"/>
      <c r="D142" s="188" t="s">
        <v>158</v>
      </c>
      <c r="E142" s="189"/>
      <c r="F142" s="190" t="s">
        <v>171</v>
      </c>
      <c r="G142" s="59"/>
      <c r="H142" s="191">
        <v>8</v>
      </c>
      <c r="I142" s="59"/>
      <c r="J142" s="115"/>
      <c r="K142" s="116"/>
      <c r="L142" s="58"/>
      <c r="M142" s="61"/>
      <c r="N142" s="10"/>
      <c r="O142" s="10"/>
      <c r="P142" s="10"/>
      <c r="Q142" s="10"/>
      <c r="R142" s="10"/>
      <c r="S142" s="10"/>
      <c r="T142" s="62"/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0"/>
      <c r="AS142" s="10"/>
      <c r="AT142" s="192" t="s">
        <v>158</v>
      </c>
      <c r="AU142" s="192" t="s">
        <v>86</v>
      </c>
      <c r="AV142" s="193" t="s">
        <v>86</v>
      </c>
      <c r="AW142" s="193" t="s">
        <v>29</v>
      </c>
      <c r="AX142" s="193" t="s">
        <v>73</v>
      </c>
      <c r="AY142" s="192" t="s">
        <v>151</v>
      </c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3"/>
    </row>
    <row r="143" spans="1:66" ht="13" customHeight="1">
      <c r="A143" s="14"/>
      <c r="B143" s="19"/>
      <c r="C143" s="56"/>
      <c r="D143" s="198" t="s">
        <v>158</v>
      </c>
      <c r="E143" s="199"/>
      <c r="F143" s="200" t="s">
        <v>161</v>
      </c>
      <c r="G143" s="56"/>
      <c r="H143" s="201">
        <v>8</v>
      </c>
      <c r="I143" s="56"/>
      <c r="J143" s="113"/>
      <c r="K143" s="114"/>
      <c r="L143" s="58"/>
      <c r="M143" s="61"/>
      <c r="N143" s="10"/>
      <c r="O143" s="10"/>
      <c r="P143" s="10"/>
      <c r="Q143" s="10"/>
      <c r="R143" s="10"/>
      <c r="S143" s="10"/>
      <c r="T143" s="62"/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0"/>
      <c r="AS143" s="10"/>
      <c r="AT143" s="202" t="s">
        <v>158</v>
      </c>
      <c r="AU143" s="202" t="s">
        <v>86</v>
      </c>
      <c r="AV143" s="193" t="s">
        <v>157</v>
      </c>
      <c r="AW143" s="193" t="s">
        <v>29</v>
      </c>
      <c r="AX143" s="193" t="s">
        <v>80</v>
      </c>
      <c r="AY143" s="202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3"/>
    </row>
    <row r="144" spans="1:66" ht="24.25" customHeight="1">
      <c r="A144" s="14"/>
      <c r="B144" s="58"/>
      <c r="C144" s="205" t="s">
        <v>193</v>
      </c>
      <c r="D144" s="205" t="s">
        <v>210</v>
      </c>
      <c r="E144" s="206" t="s">
        <v>516</v>
      </c>
      <c r="F144" s="206" t="s">
        <v>517</v>
      </c>
      <c r="G144" s="207" t="s">
        <v>333</v>
      </c>
      <c r="H144" s="208">
        <v>23</v>
      </c>
      <c r="I144" s="179"/>
      <c r="J144" s="210" cm="1">
        <f t="array" ref="J144">ROUND(I144*H144,2)</f>
        <v>0</v>
      </c>
      <c r="K144" s="211"/>
      <c r="L144" s="212"/>
      <c r="M144" s="213"/>
      <c r="N144" s="214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171</v>
      </c>
      <c r="AS144" s="10"/>
      <c r="AT144" s="186" t="s">
        <v>210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197</v>
      </c>
      <c r="BN144" s="13"/>
    </row>
    <row r="145" spans="1:66" ht="13" customHeight="1">
      <c r="A145" s="14"/>
      <c r="B145" s="19"/>
      <c r="C145" s="59"/>
      <c r="D145" s="188" t="s">
        <v>158</v>
      </c>
      <c r="E145" s="189"/>
      <c r="F145" s="190" t="s">
        <v>6</v>
      </c>
      <c r="G145" s="59"/>
      <c r="H145" s="191">
        <v>23</v>
      </c>
      <c r="I145" s="59"/>
      <c r="J145" s="115"/>
      <c r="K145" s="116"/>
      <c r="L145" s="58"/>
      <c r="M145" s="61"/>
      <c r="N145" s="10"/>
      <c r="O145" s="10"/>
      <c r="P145" s="10"/>
      <c r="Q145" s="10"/>
      <c r="R145" s="10"/>
      <c r="S145" s="10"/>
      <c r="T145" s="62"/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0"/>
      <c r="AS145" s="10"/>
      <c r="AT145" s="192" t="s">
        <v>158</v>
      </c>
      <c r="AU145" s="192" t="s">
        <v>86</v>
      </c>
      <c r="AV145" s="193" t="s">
        <v>86</v>
      </c>
      <c r="AW145" s="193" t="s">
        <v>29</v>
      </c>
      <c r="AX145" s="193" t="s">
        <v>73</v>
      </c>
      <c r="AY145" s="192" t="s">
        <v>151</v>
      </c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3"/>
    </row>
    <row r="146" spans="1:66" ht="13" customHeight="1">
      <c r="A146" s="14"/>
      <c r="B146" s="19"/>
      <c r="C146" s="56"/>
      <c r="D146" s="198" t="s">
        <v>158</v>
      </c>
      <c r="E146" s="199"/>
      <c r="F146" s="200" t="s">
        <v>161</v>
      </c>
      <c r="G146" s="56"/>
      <c r="H146" s="201">
        <v>23</v>
      </c>
      <c r="I146" s="56"/>
      <c r="J146" s="113"/>
      <c r="K146" s="114"/>
      <c r="L146" s="58"/>
      <c r="M146" s="61"/>
      <c r="N146" s="10"/>
      <c r="O146" s="10"/>
      <c r="P146" s="10"/>
      <c r="Q146" s="10"/>
      <c r="R146" s="10"/>
      <c r="S146" s="10"/>
      <c r="T146" s="62"/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0"/>
      <c r="AS146" s="10"/>
      <c r="AT146" s="202" t="s">
        <v>158</v>
      </c>
      <c r="AU146" s="202" t="s">
        <v>86</v>
      </c>
      <c r="AV146" s="193" t="s">
        <v>157</v>
      </c>
      <c r="AW146" s="193" t="s">
        <v>29</v>
      </c>
      <c r="AX146" s="193" t="s">
        <v>80</v>
      </c>
      <c r="AY146" s="202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3"/>
    </row>
    <row r="147" spans="1:66" ht="24.25" customHeight="1">
      <c r="A147" s="14"/>
      <c r="B147" s="58"/>
      <c r="C147" s="205" t="s">
        <v>175</v>
      </c>
      <c r="D147" s="205" t="s">
        <v>210</v>
      </c>
      <c r="E147" s="206" t="s">
        <v>518</v>
      </c>
      <c r="F147" s="206" t="s">
        <v>519</v>
      </c>
      <c r="G147" s="207" t="s">
        <v>333</v>
      </c>
      <c r="H147" s="208">
        <v>13</v>
      </c>
      <c r="I147" s="179"/>
      <c r="J147" s="210" cm="1">
        <f t="array" ref="J147">ROUND(I147*H147,2)</f>
        <v>0</v>
      </c>
      <c r="K147" s="211"/>
      <c r="L147" s="212"/>
      <c r="M147" s="213"/>
      <c r="N147" s="214" t="s">
        <v>39</v>
      </c>
      <c r="O147" s="10"/>
      <c r="P147" s="184" cm="1">
        <f t="array" ref="P147">O147*H147</f>
        <v>0</v>
      </c>
      <c r="Q147" s="184">
        <v>0</v>
      </c>
      <c r="R147" s="184" cm="1">
        <f t="array" ref="R147">Q147*H147</f>
        <v>0</v>
      </c>
      <c r="S147" s="184">
        <v>0</v>
      </c>
      <c r="T147" s="185" cm="1">
        <f t="array" ref="T147">S147*H147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86" t="s">
        <v>171</v>
      </c>
      <c r="AS147" s="10"/>
      <c r="AT147" s="186" t="s">
        <v>210</v>
      </c>
      <c r="AU147" s="186" t="s">
        <v>86</v>
      </c>
      <c r="AV147" s="10"/>
      <c r="AW147" s="10"/>
      <c r="AX147" s="10"/>
      <c r="AY147" s="146" t="s">
        <v>151</v>
      </c>
      <c r="AZ147" s="10"/>
      <c r="BA147" s="10"/>
      <c r="BB147" s="10"/>
      <c r="BC147" s="10"/>
      <c r="BD147" s="10"/>
      <c r="BE147" s="187" cm="1">
        <f t="array" ref="BE147">IF(N147="základná",J147,0)</f>
        <v>0</v>
      </c>
      <c r="BF147" s="187" cm="1">
        <f t="array" ref="BF147">IF(N147="znížená",J147,0)</f>
        <v>0</v>
      </c>
      <c r="BG147" s="187" cm="1">
        <f t="array" ref="BG147">IF(N147="zákl. prenesená",J147,0)</f>
        <v>0</v>
      </c>
      <c r="BH147" s="187" cm="1">
        <f t="array" ref="BH147">IF(N147="zníž. prenesená",J147,0)</f>
        <v>0</v>
      </c>
      <c r="BI147" s="187" cm="1">
        <f t="array" ref="BI147">IF(N147="nulová",J147,0)</f>
        <v>0</v>
      </c>
      <c r="BJ147" s="146" t="s">
        <v>86</v>
      </c>
      <c r="BK147" s="187" cm="1">
        <f t="array" ref="BK147">ROUND(I147*H147,2)</f>
        <v>0</v>
      </c>
      <c r="BL147" s="146" t="s">
        <v>157</v>
      </c>
      <c r="BM147" s="186" t="s">
        <v>202</v>
      </c>
      <c r="BN147" s="13"/>
    </row>
    <row r="148" spans="1:66" ht="13" customHeight="1">
      <c r="A148" s="14"/>
      <c r="B148" s="19"/>
      <c r="C148" s="59"/>
      <c r="D148" s="188" t="s">
        <v>158</v>
      </c>
      <c r="E148" s="189"/>
      <c r="F148" s="190" t="s">
        <v>215</v>
      </c>
      <c r="G148" s="59"/>
      <c r="H148" s="191">
        <v>13</v>
      </c>
      <c r="I148" s="59"/>
      <c r="J148" s="115"/>
      <c r="K148" s="116"/>
      <c r="L148" s="58"/>
      <c r="M148" s="61"/>
      <c r="N148" s="10"/>
      <c r="O148" s="10"/>
      <c r="P148" s="10"/>
      <c r="Q148" s="10"/>
      <c r="R148" s="10"/>
      <c r="S148" s="10"/>
      <c r="T148" s="62"/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0"/>
      <c r="AS148" s="10"/>
      <c r="AT148" s="192" t="s">
        <v>158</v>
      </c>
      <c r="AU148" s="192" t="s">
        <v>86</v>
      </c>
      <c r="AV148" s="193" t="s">
        <v>86</v>
      </c>
      <c r="AW148" s="193" t="s">
        <v>29</v>
      </c>
      <c r="AX148" s="193" t="s">
        <v>73</v>
      </c>
      <c r="AY148" s="192" t="s">
        <v>151</v>
      </c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3"/>
    </row>
    <row r="149" spans="1:66" ht="13" customHeight="1">
      <c r="A149" s="14"/>
      <c r="B149" s="19"/>
      <c r="C149" s="56"/>
      <c r="D149" s="198" t="s">
        <v>158</v>
      </c>
      <c r="E149" s="199"/>
      <c r="F149" s="200" t="s">
        <v>161</v>
      </c>
      <c r="G149" s="56"/>
      <c r="H149" s="201">
        <v>13</v>
      </c>
      <c r="I149" s="56"/>
      <c r="J149" s="113"/>
      <c r="K149" s="114"/>
      <c r="L149" s="58"/>
      <c r="M149" s="61"/>
      <c r="N149" s="10"/>
      <c r="O149" s="10"/>
      <c r="P149" s="10"/>
      <c r="Q149" s="10"/>
      <c r="R149" s="10"/>
      <c r="S149" s="10"/>
      <c r="T149" s="62"/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0"/>
      <c r="AS149" s="10"/>
      <c r="AT149" s="202" t="s">
        <v>158</v>
      </c>
      <c r="AU149" s="202" t="s">
        <v>86</v>
      </c>
      <c r="AV149" s="193" t="s">
        <v>157</v>
      </c>
      <c r="AW149" s="193" t="s">
        <v>29</v>
      </c>
      <c r="AX149" s="193" t="s">
        <v>80</v>
      </c>
      <c r="AY149" s="202" t="s">
        <v>151</v>
      </c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3"/>
    </row>
    <row r="150" spans="1:66" ht="16.5" customHeight="1">
      <c r="A150" s="14"/>
      <c r="B150" s="58"/>
      <c r="C150" s="205" t="s">
        <v>203</v>
      </c>
      <c r="D150" s="205" t="s">
        <v>210</v>
      </c>
      <c r="E150" s="206" t="s">
        <v>520</v>
      </c>
      <c r="F150" s="206" t="s">
        <v>521</v>
      </c>
      <c r="G150" s="207" t="s">
        <v>333</v>
      </c>
      <c r="H150" s="208">
        <v>131</v>
      </c>
      <c r="I150" s="179"/>
      <c r="J150" s="210" cm="1">
        <f t="array" ref="J150">ROUND(I150*H150,2)</f>
        <v>0</v>
      </c>
      <c r="K150" s="211"/>
      <c r="L150" s="212"/>
      <c r="M150" s="213"/>
      <c r="N150" s="214" t="s">
        <v>39</v>
      </c>
      <c r="O150" s="10"/>
      <c r="P150" s="184" cm="1">
        <f t="array" ref="P150">O150*H150</f>
        <v>0</v>
      </c>
      <c r="Q150" s="184">
        <v>0</v>
      </c>
      <c r="R150" s="184" cm="1">
        <f t="array" ref="R150">Q150*H150</f>
        <v>0</v>
      </c>
      <c r="S150" s="184">
        <v>0</v>
      </c>
      <c r="T150" s="185" cm="1">
        <f t="array" ref="T150">S150*H150</f>
        <v>0</v>
      </c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86" t="s">
        <v>171</v>
      </c>
      <c r="AS150" s="10"/>
      <c r="AT150" s="186" t="s">
        <v>210</v>
      </c>
      <c r="AU150" s="186" t="s">
        <v>86</v>
      </c>
      <c r="AV150" s="10"/>
      <c r="AW150" s="10"/>
      <c r="AX150" s="10"/>
      <c r="AY150" s="146" t="s">
        <v>151</v>
      </c>
      <c r="AZ150" s="10"/>
      <c r="BA150" s="10"/>
      <c r="BB150" s="10"/>
      <c r="BC150" s="10"/>
      <c r="BD150" s="10"/>
      <c r="BE150" s="187" cm="1">
        <f t="array" ref="BE150">IF(N150="základná",J150,0)</f>
        <v>0</v>
      </c>
      <c r="BF150" s="187" cm="1">
        <f t="array" ref="BF150">IF(N150="znížená",J150,0)</f>
        <v>0</v>
      </c>
      <c r="BG150" s="187" cm="1">
        <f t="array" ref="BG150">IF(N150="zákl. prenesená",J150,0)</f>
        <v>0</v>
      </c>
      <c r="BH150" s="187" cm="1">
        <f t="array" ref="BH150">IF(N150="zníž. prenesená",J150,0)</f>
        <v>0</v>
      </c>
      <c r="BI150" s="187" cm="1">
        <f t="array" ref="BI150">IF(N150="nulová",J150,0)</f>
        <v>0</v>
      </c>
      <c r="BJ150" s="146" t="s">
        <v>86</v>
      </c>
      <c r="BK150" s="187" cm="1">
        <f t="array" ref="BK150">ROUND(I150*H150,2)</f>
        <v>0</v>
      </c>
      <c r="BL150" s="146" t="s">
        <v>157</v>
      </c>
      <c r="BM150" s="186" t="s">
        <v>206</v>
      </c>
      <c r="BN150" s="13"/>
    </row>
    <row r="151" spans="1:66" ht="24.25" customHeight="1">
      <c r="A151" s="14"/>
      <c r="B151" s="58"/>
      <c r="C151" s="175" t="s">
        <v>180</v>
      </c>
      <c r="D151" s="175" t="s">
        <v>153</v>
      </c>
      <c r="E151" s="176" t="s">
        <v>522</v>
      </c>
      <c r="F151" s="176" t="s">
        <v>523</v>
      </c>
      <c r="G151" s="177" t="s">
        <v>222</v>
      </c>
      <c r="H151" s="178">
        <v>311.5</v>
      </c>
      <c r="I151" s="179"/>
      <c r="J151" s="180" cm="1">
        <f t="array" ref="J151">ROUND(I151*H151,2)</f>
        <v>0</v>
      </c>
      <c r="K151" s="181"/>
      <c r="L151" s="58"/>
      <c r="M151" s="182"/>
      <c r="N151" s="183" t="s">
        <v>39</v>
      </c>
      <c r="O151" s="10"/>
      <c r="P151" s="184" cm="1">
        <f t="array" ref="P151">O151*H151</f>
        <v>0</v>
      </c>
      <c r="Q151" s="184">
        <v>0</v>
      </c>
      <c r="R151" s="184" cm="1">
        <f t="array" ref="R151">Q151*H151</f>
        <v>0</v>
      </c>
      <c r="S151" s="184">
        <v>0</v>
      </c>
      <c r="T151" s="185" cm="1">
        <f t="array" ref="T151">S151*H151</f>
        <v>0</v>
      </c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86" t="s">
        <v>157</v>
      </c>
      <c r="AS151" s="10"/>
      <c r="AT151" s="186" t="s">
        <v>153</v>
      </c>
      <c r="AU151" s="186" t="s">
        <v>86</v>
      </c>
      <c r="AV151" s="10"/>
      <c r="AW151" s="10"/>
      <c r="AX151" s="10"/>
      <c r="AY151" s="146" t="s">
        <v>151</v>
      </c>
      <c r="AZ151" s="10"/>
      <c r="BA151" s="10"/>
      <c r="BB151" s="10"/>
      <c r="BC151" s="10"/>
      <c r="BD151" s="10"/>
      <c r="BE151" s="187" cm="1">
        <f t="array" ref="BE151">IF(N151="základná",J151,0)</f>
        <v>0</v>
      </c>
      <c r="BF151" s="187" cm="1">
        <f t="array" ref="BF151">IF(N151="znížená",J151,0)</f>
        <v>0</v>
      </c>
      <c r="BG151" s="187" cm="1">
        <f t="array" ref="BG151">IF(N151="zákl. prenesená",J151,0)</f>
        <v>0</v>
      </c>
      <c r="BH151" s="187" cm="1">
        <f t="array" ref="BH151">IF(N151="zníž. prenesená",J151,0)</f>
        <v>0</v>
      </c>
      <c r="BI151" s="187" cm="1">
        <f t="array" ref="BI151">IF(N151="nulová",J151,0)</f>
        <v>0</v>
      </c>
      <c r="BJ151" s="146" t="s">
        <v>86</v>
      </c>
      <c r="BK151" s="187" cm="1">
        <f t="array" ref="BK151">ROUND(I151*H151,2)</f>
        <v>0</v>
      </c>
      <c r="BL151" s="146" t="s">
        <v>157</v>
      </c>
      <c r="BM151" s="186" t="s">
        <v>213</v>
      </c>
      <c r="BN151" s="13"/>
    </row>
    <row r="152" spans="1:66" ht="13" customHeight="1">
      <c r="A152" s="14"/>
      <c r="B152" s="19"/>
      <c r="C152" s="59"/>
      <c r="D152" s="188" t="s">
        <v>158</v>
      </c>
      <c r="E152" s="189"/>
      <c r="F152" s="190" t="s">
        <v>524</v>
      </c>
      <c r="G152" s="59"/>
      <c r="H152" s="191">
        <v>311.5</v>
      </c>
      <c r="I152" s="59"/>
      <c r="J152" s="115"/>
      <c r="K152" s="116"/>
      <c r="L152" s="58"/>
      <c r="M152" s="61"/>
      <c r="N152" s="10"/>
      <c r="O152" s="10"/>
      <c r="P152" s="10"/>
      <c r="Q152" s="10"/>
      <c r="R152" s="10"/>
      <c r="S152" s="10"/>
      <c r="T152" s="62"/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0"/>
      <c r="AS152" s="10"/>
      <c r="AT152" s="192" t="s">
        <v>158</v>
      </c>
      <c r="AU152" s="192" t="s">
        <v>86</v>
      </c>
      <c r="AV152" s="193" t="s">
        <v>86</v>
      </c>
      <c r="AW152" s="193" t="s">
        <v>29</v>
      </c>
      <c r="AX152" s="193" t="s">
        <v>73</v>
      </c>
      <c r="AY152" s="192" t="s">
        <v>151</v>
      </c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3"/>
    </row>
    <row r="153" spans="1:66" ht="13" customHeight="1">
      <c r="A153" s="14"/>
      <c r="B153" s="19"/>
      <c r="C153" s="56"/>
      <c r="D153" s="198" t="s">
        <v>158</v>
      </c>
      <c r="E153" s="199"/>
      <c r="F153" s="200" t="s">
        <v>161</v>
      </c>
      <c r="G153" s="56"/>
      <c r="H153" s="201">
        <v>311.5</v>
      </c>
      <c r="I153" s="56"/>
      <c r="J153" s="113"/>
      <c r="K153" s="114"/>
      <c r="L153" s="58"/>
      <c r="M153" s="61"/>
      <c r="N153" s="10"/>
      <c r="O153" s="10"/>
      <c r="P153" s="10"/>
      <c r="Q153" s="10"/>
      <c r="R153" s="10"/>
      <c r="S153" s="10"/>
      <c r="T153" s="62"/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0"/>
      <c r="AS153" s="10"/>
      <c r="AT153" s="202" t="s">
        <v>158</v>
      </c>
      <c r="AU153" s="202" t="s">
        <v>86</v>
      </c>
      <c r="AV153" s="193" t="s">
        <v>157</v>
      </c>
      <c r="AW153" s="193" t="s">
        <v>29</v>
      </c>
      <c r="AX153" s="193" t="s">
        <v>80</v>
      </c>
      <c r="AY153" s="202" t="s">
        <v>151</v>
      </c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3"/>
    </row>
    <row r="154" spans="1:66" ht="24.25" customHeight="1">
      <c r="A154" s="14"/>
      <c r="B154" s="58"/>
      <c r="C154" s="205" t="s">
        <v>215</v>
      </c>
      <c r="D154" s="205" t="s">
        <v>210</v>
      </c>
      <c r="E154" s="206" t="s">
        <v>525</v>
      </c>
      <c r="F154" s="206" t="s">
        <v>526</v>
      </c>
      <c r="G154" s="207" t="s">
        <v>333</v>
      </c>
      <c r="H154" s="208">
        <v>115</v>
      </c>
      <c r="I154" s="179"/>
      <c r="J154" s="210" cm="1">
        <f t="array" ref="J154">ROUND(I154*H154,2)</f>
        <v>0</v>
      </c>
      <c r="K154" s="211"/>
      <c r="L154" s="212"/>
      <c r="M154" s="213"/>
      <c r="N154" s="214" t="s">
        <v>39</v>
      </c>
      <c r="O154" s="10"/>
      <c r="P154" s="184" cm="1">
        <f t="array" ref="P154">O154*H154</f>
        <v>0</v>
      </c>
      <c r="Q154" s="184">
        <v>0</v>
      </c>
      <c r="R154" s="184" cm="1">
        <f t="array" ref="R154">Q154*H154</f>
        <v>0</v>
      </c>
      <c r="S154" s="184">
        <v>0</v>
      </c>
      <c r="T154" s="185" cm="1">
        <f t="array" ref="T154">S154*H154</f>
        <v>0</v>
      </c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86" t="s">
        <v>171</v>
      </c>
      <c r="AS154" s="10"/>
      <c r="AT154" s="186" t="s">
        <v>210</v>
      </c>
      <c r="AU154" s="186" t="s">
        <v>86</v>
      </c>
      <c r="AV154" s="10"/>
      <c r="AW154" s="10"/>
      <c r="AX154" s="10"/>
      <c r="AY154" s="146" t="s">
        <v>151</v>
      </c>
      <c r="AZ154" s="10"/>
      <c r="BA154" s="10"/>
      <c r="BB154" s="10"/>
      <c r="BC154" s="10"/>
      <c r="BD154" s="10"/>
      <c r="BE154" s="187" cm="1">
        <f t="array" ref="BE154">IF(N154="základná",J154,0)</f>
        <v>0</v>
      </c>
      <c r="BF154" s="187" cm="1">
        <f t="array" ref="BF154">IF(N154="znížená",J154,0)</f>
        <v>0</v>
      </c>
      <c r="BG154" s="187" cm="1">
        <f t="array" ref="BG154">IF(N154="zákl. prenesená",J154,0)</f>
        <v>0</v>
      </c>
      <c r="BH154" s="187" cm="1">
        <f t="array" ref="BH154">IF(N154="zníž. prenesená",J154,0)</f>
        <v>0</v>
      </c>
      <c r="BI154" s="187" cm="1">
        <f t="array" ref="BI154">IF(N154="nulová",J154,0)</f>
        <v>0</v>
      </c>
      <c r="BJ154" s="146" t="s">
        <v>86</v>
      </c>
      <c r="BK154" s="187" cm="1">
        <f t="array" ref="BK154">ROUND(I154*H154,2)</f>
        <v>0</v>
      </c>
      <c r="BL154" s="146" t="s">
        <v>157</v>
      </c>
      <c r="BM154" s="186" t="s">
        <v>218</v>
      </c>
      <c r="BN154" s="13"/>
    </row>
    <row r="155" spans="1:66" ht="24.25" customHeight="1">
      <c r="A155" s="14"/>
      <c r="B155" s="58"/>
      <c r="C155" s="205" t="s">
        <v>184</v>
      </c>
      <c r="D155" s="205" t="s">
        <v>210</v>
      </c>
      <c r="E155" s="206" t="s">
        <v>527</v>
      </c>
      <c r="F155" s="206" t="s">
        <v>528</v>
      </c>
      <c r="G155" s="207" t="s">
        <v>333</v>
      </c>
      <c r="H155" s="208">
        <v>12</v>
      </c>
      <c r="I155" s="179"/>
      <c r="J155" s="210" cm="1">
        <f t="array" ref="J155">ROUND(I155*H155,2)</f>
        <v>0</v>
      </c>
      <c r="K155" s="211"/>
      <c r="L155" s="212"/>
      <c r="M155" s="213"/>
      <c r="N155" s="214" t="s">
        <v>39</v>
      </c>
      <c r="O155" s="10"/>
      <c r="P155" s="184" cm="1">
        <f t="array" ref="P155">O155*H155</f>
        <v>0</v>
      </c>
      <c r="Q155" s="184">
        <v>0</v>
      </c>
      <c r="R155" s="184" cm="1">
        <f t="array" ref="R155">Q155*H155</f>
        <v>0</v>
      </c>
      <c r="S155" s="184">
        <v>0</v>
      </c>
      <c r="T155" s="185" cm="1">
        <f t="array" ref="T155">S155*H155</f>
        <v>0</v>
      </c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86" t="s">
        <v>171</v>
      </c>
      <c r="AS155" s="10"/>
      <c r="AT155" s="186" t="s">
        <v>210</v>
      </c>
      <c r="AU155" s="186" t="s">
        <v>86</v>
      </c>
      <c r="AV155" s="10"/>
      <c r="AW155" s="10"/>
      <c r="AX155" s="10"/>
      <c r="AY155" s="146" t="s">
        <v>151</v>
      </c>
      <c r="AZ155" s="10"/>
      <c r="BA155" s="10"/>
      <c r="BB155" s="10"/>
      <c r="BC155" s="10"/>
      <c r="BD155" s="10"/>
      <c r="BE155" s="187" cm="1">
        <f t="array" ref="BE155">IF(N155="základná",J155,0)</f>
        <v>0</v>
      </c>
      <c r="BF155" s="187" cm="1">
        <f t="array" ref="BF155">IF(N155="znížená",J155,0)</f>
        <v>0</v>
      </c>
      <c r="BG155" s="187" cm="1">
        <f t="array" ref="BG155">IF(N155="zákl. prenesená",J155,0)</f>
        <v>0</v>
      </c>
      <c r="BH155" s="187" cm="1">
        <f t="array" ref="BH155">IF(N155="zníž. prenesená",J155,0)</f>
        <v>0</v>
      </c>
      <c r="BI155" s="187" cm="1">
        <f t="array" ref="BI155">IF(N155="nulová",J155,0)</f>
        <v>0</v>
      </c>
      <c r="BJ155" s="146" t="s">
        <v>86</v>
      </c>
      <c r="BK155" s="187" cm="1">
        <f t="array" ref="BK155">ROUND(I155*H155,2)</f>
        <v>0</v>
      </c>
      <c r="BL155" s="146" t="s">
        <v>157</v>
      </c>
      <c r="BM155" s="186" t="s">
        <v>223</v>
      </c>
      <c r="BN155" s="13"/>
    </row>
    <row r="156" spans="1:66" ht="22.75" customHeight="1">
      <c r="A156" s="14"/>
      <c r="B156" s="19"/>
      <c r="C156" s="150"/>
      <c r="D156" s="215" t="s">
        <v>72</v>
      </c>
      <c r="E156" s="149" t="s">
        <v>374</v>
      </c>
      <c r="F156" s="149" t="s">
        <v>375</v>
      </c>
      <c r="G156" s="150"/>
      <c r="H156" s="150"/>
      <c r="I156" s="150"/>
      <c r="J156" s="216" cm="1">
        <f t="array" ref="J156">BK156</f>
        <v>0</v>
      </c>
      <c r="K156" s="181"/>
      <c r="L156" s="58"/>
      <c r="M156" s="61"/>
      <c r="N156" s="10"/>
      <c r="O156" s="10"/>
      <c r="P156" s="168" cm="1">
        <f t="array" ref="P156">P157</f>
        <v>0</v>
      </c>
      <c r="Q156" s="10"/>
      <c r="R156" s="168" cm="1">
        <f t="array" ref="R156">R157</f>
        <v>0</v>
      </c>
      <c r="S156" s="10"/>
      <c r="T156" s="169" cm="1">
        <f t="array" ref="T156">T157</f>
        <v>0</v>
      </c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65" t="s">
        <v>80</v>
      </c>
      <c r="AS156" s="10"/>
      <c r="AT156" s="170" t="s">
        <v>72</v>
      </c>
      <c r="AU156" s="170" t="s">
        <v>80</v>
      </c>
      <c r="AV156" s="10"/>
      <c r="AW156" s="10"/>
      <c r="AX156" s="10"/>
      <c r="AY156" s="165" t="s">
        <v>151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71" cm="1">
        <f t="array" ref="BK156">BK157</f>
        <v>0</v>
      </c>
      <c r="BL156" s="10"/>
      <c r="BM156" s="10"/>
      <c r="BN156" s="13"/>
    </row>
    <row r="157" spans="1:66" ht="24.25" customHeight="1">
      <c r="A157" s="14"/>
      <c r="B157" s="58"/>
      <c r="C157" s="175" t="s">
        <v>225</v>
      </c>
      <c r="D157" s="175" t="s">
        <v>153</v>
      </c>
      <c r="E157" s="176" t="s">
        <v>529</v>
      </c>
      <c r="F157" s="176" t="s">
        <v>530</v>
      </c>
      <c r="G157" s="177" t="s">
        <v>239</v>
      </c>
      <c r="H157" s="178">
        <v>59.768000000000001</v>
      </c>
      <c r="I157" s="179"/>
      <c r="J157" s="180" cm="1">
        <f t="array" ref="J157">ROUND(I157*H157,2)</f>
        <v>0</v>
      </c>
      <c r="K157" s="181"/>
      <c r="L157" s="58"/>
      <c r="M157" s="182"/>
      <c r="N157" s="183" t="s">
        <v>39</v>
      </c>
      <c r="O157" s="10"/>
      <c r="P157" s="184" cm="1">
        <f t="array" ref="P157">O157*H157</f>
        <v>0</v>
      </c>
      <c r="Q157" s="184">
        <v>0</v>
      </c>
      <c r="R157" s="184" cm="1">
        <f t="array" ref="R157">Q157*H157</f>
        <v>0</v>
      </c>
      <c r="S157" s="184">
        <v>0</v>
      </c>
      <c r="T157" s="185" cm="1">
        <f t="array" ref="T157">S157*H157</f>
        <v>0</v>
      </c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86" t="s">
        <v>157</v>
      </c>
      <c r="AS157" s="10"/>
      <c r="AT157" s="186" t="s">
        <v>153</v>
      </c>
      <c r="AU157" s="186" t="s">
        <v>86</v>
      </c>
      <c r="AV157" s="10"/>
      <c r="AW157" s="10"/>
      <c r="AX157" s="10"/>
      <c r="AY157" s="146" t="s">
        <v>151</v>
      </c>
      <c r="AZ157" s="10"/>
      <c r="BA157" s="10"/>
      <c r="BB157" s="10"/>
      <c r="BC157" s="10"/>
      <c r="BD157" s="10"/>
      <c r="BE157" s="187" cm="1">
        <f t="array" ref="BE157">IF(N157="základná",J157,0)</f>
        <v>0</v>
      </c>
      <c r="BF157" s="187" cm="1">
        <f t="array" ref="BF157">IF(N157="znížená",J157,0)</f>
        <v>0</v>
      </c>
      <c r="BG157" s="187" cm="1">
        <f t="array" ref="BG157">IF(N157="zákl. prenesená",J157,0)</f>
        <v>0</v>
      </c>
      <c r="BH157" s="187" cm="1">
        <f t="array" ref="BH157">IF(N157="zníž. prenesená",J157,0)</f>
        <v>0</v>
      </c>
      <c r="BI157" s="187" cm="1">
        <f t="array" ref="BI157">IF(N157="nulová",J157,0)</f>
        <v>0</v>
      </c>
      <c r="BJ157" s="146" t="s">
        <v>86</v>
      </c>
      <c r="BK157" s="187" cm="1">
        <f t="array" ref="BK157">ROUND(I157*H157,2)</f>
        <v>0</v>
      </c>
      <c r="BL157" s="146" t="s">
        <v>157</v>
      </c>
      <c r="BM157" s="186" t="s">
        <v>228</v>
      </c>
      <c r="BN157" s="13"/>
    </row>
    <row r="158" spans="1:66" ht="26" customHeight="1">
      <c r="A158" s="14"/>
      <c r="B158" s="19"/>
      <c r="C158" s="59"/>
      <c r="D158" s="217" t="s">
        <v>72</v>
      </c>
      <c r="E158" s="218" t="s">
        <v>380</v>
      </c>
      <c r="F158" s="218" t="s">
        <v>381</v>
      </c>
      <c r="G158" s="59"/>
      <c r="H158" s="59"/>
      <c r="I158" s="59"/>
      <c r="J158" s="219" cm="1">
        <f t="array" ref="J158">BK158</f>
        <v>0</v>
      </c>
      <c r="K158" s="116"/>
      <c r="L158" s="58"/>
      <c r="M158" s="61"/>
      <c r="N158" s="10"/>
      <c r="O158" s="10"/>
      <c r="P158" s="168" cm="1">
        <f t="array" ref="P158">P159</f>
        <v>0</v>
      </c>
      <c r="Q158" s="10"/>
      <c r="R158" s="168" cm="1">
        <f t="array" ref="R158">R159</f>
        <v>0</v>
      </c>
      <c r="S158" s="10"/>
      <c r="T158" s="169" cm="1">
        <f t="array" ref="T158">T159</f>
        <v>0</v>
      </c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65" t="s">
        <v>86</v>
      </c>
      <c r="AS158" s="10"/>
      <c r="AT158" s="170" t="s">
        <v>72</v>
      </c>
      <c r="AU158" s="170" t="s">
        <v>73</v>
      </c>
      <c r="AV158" s="10"/>
      <c r="AW158" s="10"/>
      <c r="AX158" s="10"/>
      <c r="AY158" s="165" t="s">
        <v>151</v>
      </c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71" cm="1">
        <f t="array" ref="BK158">BK159</f>
        <v>0</v>
      </c>
      <c r="BL158" s="10"/>
      <c r="BM158" s="10"/>
      <c r="BN158" s="13"/>
    </row>
    <row r="159" spans="1:66" ht="22.75" customHeight="1">
      <c r="A159" s="14"/>
      <c r="B159" s="19"/>
      <c r="C159" s="56"/>
      <c r="D159" s="172" t="s">
        <v>72</v>
      </c>
      <c r="E159" s="173" t="s">
        <v>402</v>
      </c>
      <c r="F159" s="173" t="s">
        <v>403</v>
      </c>
      <c r="G159" s="56"/>
      <c r="H159" s="56"/>
      <c r="I159" s="56"/>
      <c r="J159" s="174" cm="1">
        <f t="array" ref="J159">BK159</f>
        <v>0</v>
      </c>
      <c r="K159" s="114"/>
      <c r="L159" s="58"/>
      <c r="M159" s="61"/>
      <c r="N159" s="10"/>
      <c r="O159" s="10"/>
      <c r="P159" s="168" cm="1">
        <f t="array" ref="P159">SUM(P160:P162)</f>
        <v>0</v>
      </c>
      <c r="Q159" s="10"/>
      <c r="R159" s="168" cm="1">
        <f t="array" ref="R159">SUM(R160:R162)</f>
        <v>0</v>
      </c>
      <c r="S159" s="10"/>
      <c r="T159" s="169" cm="1">
        <f t="array" ref="T159">SUM(T160:T162)</f>
        <v>0</v>
      </c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65" t="s">
        <v>86</v>
      </c>
      <c r="AS159" s="10"/>
      <c r="AT159" s="170" t="s">
        <v>72</v>
      </c>
      <c r="AU159" s="170" t="s">
        <v>80</v>
      </c>
      <c r="AV159" s="10"/>
      <c r="AW159" s="10"/>
      <c r="AX159" s="10"/>
      <c r="AY159" s="165" t="s">
        <v>151</v>
      </c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71" cm="1">
        <f t="array" ref="BK159">SUM(BK160:BK162)</f>
        <v>0</v>
      </c>
      <c r="BL159" s="10"/>
      <c r="BM159" s="10"/>
      <c r="BN159" s="13"/>
    </row>
    <row r="160" spans="1:66" ht="21.75" customHeight="1">
      <c r="A160" s="14"/>
      <c r="B160" s="58"/>
      <c r="C160" s="175" t="s">
        <v>188</v>
      </c>
      <c r="D160" s="175" t="s">
        <v>153</v>
      </c>
      <c r="E160" s="176" t="s">
        <v>531</v>
      </c>
      <c r="F160" s="176" t="s">
        <v>532</v>
      </c>
      <c r="G160" s="177" t="s">
        <v>222</v>
      </c>
      <c r="H160" s="178">
        <v>237</v>
      </c>
      <c r="I160" s="179"/>
      <c r="J160" s="180" cm="1">
        <f t="array" ref="J160">ROUND(I160*H160,2)</f>
        <v>0</v>
      </c>
      <c r="K160" s="181"/>
      <c r="L160" s="58"/>
      <c r="M160" s="182"/>
      <c r="N160" s="183" t="s">
        <v>39</v>
      </c>
      <c r="O160" s="10"/>
      <c r="P160" s="184" cm="1">
        <f t="array" ref="P160">O160*H160</f>
        <v>0</v>
      </c>
      <c r="Q160" s="184">
        <v>0</v>
      </c>
      <c r="R160" s="184" cm="1">
        <f t="array" ref="R160">Q160*H160</f>
        <v>0</v>
      </c>
      <c r="S160" s="184">
        <v>0</v>
      </c>
      <c r="T160" s="185" cm="1">
        <f t="array" ref="T160">S160*H160</f>
        <v>0</v>
      </c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86" t="s">
        <v>188</v>
      </c>
      <c r="AS160" s="10"/>
      <c r="AT160" s="186" t="s">
        <v>153</v>
      </c>
      <c r="AU160" s="186" t="s">
        <v>86</v>
      </c>
      <c r="AV160" s="10"/>
      <c r="AW160" s="10"/>
      <c r="AX160" s="10"/>
      <c r="AY160" s="146" t="s">
        <v>151</v>
      </c>
      <c r="AZ160" s="10"/>
      <c r="BA160" s="10"/>
      <c r="BB160" s="10"/>
      <c r="BC160" s="10"/>
      <c r="BD160" s="10"/>
      <c r="BE160" s="187" cm="1">
        <f t="array" ref="BE160">IF(N160="základná",J160,0)</f>
        <v>0</v>
      </c>
      <c r="BF160" s="187" cm="1">
        <f t="array" ref="BF160">IF(N160="znížená",J160,0)</f>
        <v>0</v>
      </c>
      <c r="BG160" s="187" cm="1">
        <f t="array" ref="BG160">IF(N160="zákl. prenesená",J160,0)</f>
        <v>0</v>
      </c>
      <c r="BH160" s="187" cm="1">
        <f t="array" ref="BH160">IF(N160="zníž. prenesená",J160,0)</f>
        <v>0</v>
      </c>
      <c r="BI160" s="187" cm="1">
        <f t="array" ref="BI160">IF(N160="nulová",J160,0)</f>
        <v>0</v>
      </c>
      <c r="BJ160" s="146" t="s">
        <v>86</v>
      </c>
      <c r="BK160" s="187" cm="1">
        <f t="array" ref="BK160">ROUND(I160*H160,2)</f>
        <v>0</v>
      </c>
      <c r="BL160" s="146" t="s">
        <v>188</v>
      </c>
      <c r="BM160" s="186" t="s">
        <v>234</v>
      </c>
      <c r="BN160" s="13"/>
    </row>
    <row r="161" spans="1:66" ht="13" customHeight="1">
      <c r="A161" s="14"/>
      <c r="B161" s="19"/>
      <c r="C161" s="59"/>
      <c r="D161" s="188" t="s">
        <v>158</v>
      </c>
      <c r="E161" s="189"/>
      <c r="F161" s="190" t="s">
        <v>533</v>
      </c>
      <c r="G161" s="59"/>
      <c r="H161" s="191">
        <v>237</v>
      </c>
      <c r="I161" s="59"/>
      <c r="J161" s="115"/>
      <c r="K161" s="116"/>
      <c r="L161" s="58"/>
      <c r="M161" s="61"/>
      <c r="N161" s="10"/>
      <c r="O161" s="10"/>
      <c r="P161" s="10"/>
      <c r="Q161" s="10"/>
      <c r="R161" s="10"/>
      <c r="S161" s="10"/>
      <c r="T161" s="62"/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0"/>
      <c r="AS161" s="10"/>
      <c r="AT161" s="192" t="s">
        <v>158</v>
      </c>
      <c r="AU161" s="192" t="s">
        <v>86</v>
      </c>
      <c r="AV161" s="193" t="s">
        <v>86</v>
      </c>
      <c r="AW161" s="193" t="s">
        <v>29</v>
      </c>
      <c r="AX161" s="193" t="s">
        <v>73</v>
      </c>
      <c r="AY161" s="192" t="s">
        <v>151</v>
      </c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3"/>
    </row>
    <row r="162" spans="1:66" ht="13" customHeight="1">
      <c r="A162" s="14"/>
      <c r="B162" s="19"/>
      <c r="C162" s="10"/>
      <c r="D162" s="194" t="s">
        <v>158</v>
      </c>
      <c r="E162" s="203"/>
      <c r="F162" s="204" t="s">
        <v>161</v>
      </c>
      <c r="G162" s="10"/>
      <c r="H162" s="197">
        <v>237</v>
      </c>
      <c r="I162" s="10"/>
      <c r="J162" s="21"/>
      <c r="K162" s="22"/>
      <c r="L162" s="58"/>
      <c r="M162" s="220"/>
      <c r="N162" s="56"/>
      <c r="O162" s="56"/>
      <c r="P162" s="56"/>
      <c r="Q162" s="56"/>
      <c r="R162" s="56"/>
      <c r="S162" s="56"/>
      <c r="T162" s="64"/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0"/>
      <c r="AS162" s="10"/>
      <c r="AT162" s="202" t="s">
        <v>158</v>
      </c>
      <c r="AU162" s="202" t="s">
        <v>86</v>
      </c>
      <c r="AV162" s="193" t="s">
        <v>157</v>
      </c>
      <c r="AW162" s="193" t="s">
        <v>29</v>
      </c>
      <c r="AX162" s="193" t="s">
        <v>80</v>
      </c>
      <c r="AY162" s="202" t="s">
        <v>151</v>
      </c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3"/>
    </row>
    <row r="163" spans="1:66" ht="8" customHeight="1">
      <c r="A163" s="105"/>
      <c r="B163" s="49"/>
      <c r="C163" s="9"/>
      <c r="D163" s="9"/>
      <c r="E163" s="9"/>
      <c r="F163" s="9"/>
      <c r="G163" s="9"/>
      <c r="H163" s="9"/>
      <c r="I163" s="9"/>
      <c r="J163" s="50"/>
      <c r="K163" s="51"/>
      <c r="L163" s="106"/>
      <c r="M163" s="221"/>
      <c r="N163" s="221"/>
      <c r="O163" s="221"/>
      <c r="P163" s="221"/>
      <c r="Q163" s="221"/>
      <c r="R163" s="221"/>
      <c r="S163" s="221"/>
      <c r="T163" s="221"/>
      <c r="U163" s="107"/>
      <c r="V163" s="107"/>
      <c r="W163" s="107"/>
      <c r="X163" s="107"/>
      <c r="Y163" s="107"/>
      <c r="Z163" s="107"/>
      <c r="AA163" s="107"/>
      <c r="AB163" s="107"/>
      <c r="AC163" s="107"/>
      <c r="AD163" s="107"/>
      <c r="AE163" s="107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  <c r="AQ163" s="108"/>
      <c r="AR163" s="107"/>
      <c r="AS163" s="107"/>
      <c r="AT163" s="107"/>
      <c r="AU163" s="107"/>
      <c r="AV163" s="107"/>
      <c r="AW163" s="107"/>
      <c r="AX163" s="107"/>
      <c r="AY163" s="107"/>
      <c r="AZ163" s="107"/>
      <c r="BA163" s="107"/>
      <c r="BB163" s="107"/>
      <c r="BC163" s="107"/>
      <c r="BD163" s="107"/>
      <c r="BE163" s="107"/>
      <c r="BF163" s="107"/>
      <c r="BG163" s="107"/>
      <c r="BH163" s="107"/>
      <c r="BI163" s="107"/>
      <c r="BJ163" s="107"/>
      <c r="BK163" s="107"/>
      <c r="BL163" s="107"/>
      <c r="BM163" s="107"/>
      <c r="BN163" s="109"/>
    </row>
  </sheetData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N260"/>
  <sheetViews>
    <sheetView showGridLines="0" workbookViewId="0">
      <selection activeCell="X120" sqref="X120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104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1" t="s">
        <v>534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55"/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412" t="str" cm="1">
        <f t="array" ref="E18">'Rekapitulácia stavby'!E14</f>
        <v>Vyplň údaj</v>
      </c>
      <c r="F18" s="413"/>
      <c r="G18" s="413"/>
      <c r="H18" s="413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 t="str" cm="1">
        <f t="array" ref="J20">IF('Rekapitulácia stavby'!AN16="","",'Rekapitulácia stavby'!AN16)</f>
        <v/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55" t="str" cm="1">
        <f t="array" ref="E21">IF('Rekapitulácia stavby'!E17="","",'Rekapitulácia stavby'!E17)</f>
        <v>3linea s.r.o., Jesenského 26, Košice</v>
      </c>
      <c r="F21" s="10"/>
      <c r="G21" s="10"/>
      <c r="H21" s="10"/>
      <c r="I21" s="35" t="s">
        <v>24</v>
      </c>
      <c r="J21" s="112" t="str" cm="1">
        <f t="array" ref="J21">IF('Rekapitulácia stavby'!AN17="","",'Rekapitulácia stavby'!AN17)</f>
        <v/>
      </c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 t="str" cm="1">
        <f t="array" ref="J23">IF('Rekapitulácia stavby'!AN19="","",'Rekapitulácia stavby'!AN19)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55" t="str" cm="1">
        <f t="array" ref="E24">IF('Rekapitulácia stavby'!E20="","",'Rekapitulácia stavby'!E20)</f>
        <v xml:space="preserve"> </v>
      </c>
      <c r="F24" s="10"/>
      <c r="G24" s="10"/>
      <c r="H24" s="10"/>
      <c r="I24" s="35" t="s">
        <v>24</v>
      </c>
      <c r="J24" s="112" t="str" cm="1">
        <f t="array" ref="J24">IF('Rekapitulácia stavby'!AN20="","",'Rekapitulácia stavby'!AN20)</f>
        <v/>
      </c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69"/>
      <c r="F27" s="369"/>
      <c r="G27" s="369"/>
      <c r="H27" s="36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ROUND(J129,2)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ROUND((SUM(BE129:BE259)),2)</f>
        <v>0</v>
      </c>
      <c r="G33" s="338"/>
      <c r="H33" s="338"/>
      <c r="I33" s="343">
        <v>0.23</v>
      </c>
      <c r="J33" s="342" cm="1">
        <f t="array" ref="J33">ROUND(((SUM(BE129:BE259))*I33),2)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ROUND((SUM(BF129:BF259)),2)</f>
        <v>0</v>
      </c>
      <c r="G34" s="338"/>
      <c r="H34" s="338"/>
      <c r="I34" s="343">
        <v>0.23</v>
      </c>
      <c r="J34" s="342" cm="1">
        <f t="array" ref="J34">ROUND(((SUM(BF129:BF259))*I34),2)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5" t="s">
        <v>40</v>
      </c>
      <c r="F35" s="97" cm="1">
        <f t="array" ref="F35">ROUND((SUM(BG129:BG259)),2)</f>
        <v>0</v>
      </c>
      <c r="G35" s="10"/>
      <c r="H35" s="10"/>
      <c r="I35" s="125">
        <v>0.23</v>
      </c>
      <c r="J35" s="126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5" t="s">
        <v>41</v>
      </c>
      <c r="F36" s="97" cm="1">
        <f t="array" ref="F36">ROUND((SUM(BH129:BH259)),2)</f>
        <v>0</v>
      </c>
      <c r="G36" s="10"/>
      <c r="H36" s="10"/>
      <c r="I36" s="125">
        <v>0.23</v>
      </c>
      <c r="J36" s="126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6" t="s">
        <v>42</v>
      </c>
      <c r="F37" s="121" cm="1">
        <f t="array" ref="F37">ROUND((SUM(BI129:BI259)),2)</f>
        <v>0</v>
      </c>
      <c r="G37" s="122"/>
      <c r="H37" s="122"/>
      <c r="I37" s="123">
        <v>0</v>
      </c>
      <c r="J37" s="124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1"/>
      <c r="F38" s="31"/>
      <c r="G38" s="31"/>
      <c r="H38" s="31"/>
      <c r="I38" s="31"/>
      <c r="J38" s="63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87" t="str" cm="1">
        <f t="array" ref="E87">E9</f>
        <v>04 - Zdravotechnika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40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3linea s.r.o., Jesenského 26, Košice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15.2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J129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124</v>
      </c>
      <c r="E97" s="56"/>
      <c r="F97" s="56"/>
      <c r="G97" s="56"/>
      <c r="H97" s="56"/>
      <c r="I97" s="56"/>
      <c r="J97" s="148" cm="1">
        <f t="array" ref="J97">J130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0" customHeight="1">
      <c r="A98" s="14"/>
      <c r="B98" s="19"/>
      <c r="C98" s="10"/>
      <c r="D98" s="149" t="s">
        <v>125</v>
      </c>
      <c r="E98" s="150"/>
      <c r="F98" s="150"/>
      <c r="G98" s="150"/>
      <c r="H98" s="150"/>
      <c r="I98" s="150"/>
      <c r="J98" s="151" cm="1">
        <f t="array" ref="J98">J131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0" customHeight="1">
      <c r="A99" s="14"/>
      <c r="B99" s="19"/>
      <c r="C99" s="10"/>
      <c r="D99" s="149" t="s">
        <v>126</v>
      </c>
      <c r="E99" s="150"/>
      <c r="F99" s="150"/>
      <c r="G99" s="150"/>
      <c r="H99" s="150"/>
      <c r="I99" s="150"/>
      <c r="J99" s="151" cm="1">
        <f t="array" ref="J99">J143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128</v>
      </c>
      <c r="E100" s="150"/>
      <c r="F100" s="150"/>
      <c r="G100" s="150"/>
      <c r="H100" s="150"/>
      <c r="I100" s="150"/>
      <c r="J100" s="151" cm="1">
        <f t="array" ref="J100">J146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131</v>
      </c>
      <c r="E101" s="150"/>
      <c r="F101" s="150"/>
      <c r="G101" s="150"/>
      <c r="H101" s="150"/>
      <c r="I101" s="150"/>
      <c r="J101" s="151" cm="1">
        <f t="array" ref="J101">J154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0" customHeight="1">
      <c r="A102" s="14"/>
      <c r="B102" s="19"/>
      <c r="C102" s="10"/>
      <c r="D102" s="149" t="s">
        <v>132</v>
      </c>
      <c r="E102" s="150"/>
      <c r="F102" s="150"/>
      <c r="G102" s="150"/>
      <c r="H102" s="150"/>
      <c r="I102" s="150"/>
      <c r="J102" s="151" cm="1">
        <f t="array" ref="J102">J225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0" customHeight="1">
      <c r="A103" s="14"/>
      <c r="B103" s="19"/>
      <c r="C103" s="10"/>
      <c r="D103" s="149" t="s">
        <v>133</v>
      </c>
      <c r="E103" s="150"/>
      <c r="F103" s="150"/>
      <c r="G103" s="150"/>
      <c r="H103" s="150"/>
      <c r="I103" s="150"/>
      <c r="J103" s="151" cm="1">
        <f t="array" ref="J103">J235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5" customHeight="1">
      <c r="A104" s="14"/>
      <c r="B104" s="19"/>
      <c r="C104" s="10"/>
      <c r="D104" s="152" t="s">
        <v>134</v>
      </c>
      <c r="E104" s="150"/>
      <c r="F104" s="150"/>
      <c r="G104" s="150"/>
      <c r="H104" s="150"/>
      <c r="I104" s="150"/>
      <c r="J104" s="151" cm="1">
        <f t="array" ref="J104">J237</f>
        <v>0</v>
      </c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0" customHeight="1">
      <c r="A105" s="14"/>
      <c r="B105" s="19"/>
      <c r="C105" s="10"/>
      <c r="D105" s="149" t="s">
        <v>535</v>
      </c>
      <c r="E105" s="150"/>
      <c r="F105" s="150"/>
      <c r="G105" s="150"/>
      <c r="H105" s="150"/>
      <c r="I105" s="150"/>
      <c r="J105" s="151" cm="1">
        <f t="array" ref="J105">J238</f>
        <v>0</v>
      </c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20" customHeight="1">
      <c r="A106" s="14"/>
      <c r="B106" s="19"/>
      <c r="C106" s="10"/>
      <c r="D106" s="149" t="s">
        <v>440</v>
      </c>
      <c r="E106" s="150"/>
      <c r="F106" s="150"/>
      <c r="G106" s="150"/>
      <c r="H106" s="150"/>
      <c r="I106" s="150"/>
      <c r="J106" s="151" cm="1">
        <f t="array" ref="J106">J242</f>
        <v>0</v>
      </c>
      <c r="K106" s="22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5" customHeight="1">
      <c r="A107" s="14"/>
      <c r="B107" s="19"/>
      <c r="C107" s="10"/>
      <c r="D107" s="152" t="s">
        <v>536</v>
      </c>
      <c r="E107" s="150"/>
      <c r="F107" s="150"/>
      <c r="G107" s="150"/>
      <c r="H107" s="150"/>
      <c r="I107" s="150"/>
      <c r="J107" s="151" cm="1">
        <f t="array" ref="J107">J246</f>
        <v>0</v>
      </c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20" customHeight="1">
      <c r="A108" s="14"/>
      <c r="B108" s="19"/>
      <c r="C108" s="10"/>
      <c r="D108" s="149" t="s">
        <v>537</v>
      </c>
      <c r="E108" s="150"/>
      <c r="F108" s="150"/>
      <c r="G108" s="150"/>
      <c r="H108" s="150"/>
      <c r="I108" s="150"/>
      <c r="J108" s="151" cm="1">
        <f t="array" ref="J108">J247</f>
        <v>0</v>
      </c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25" customHeight="1">
      <c r="A109" s="14"/>
      <c r="B109" s="19"/>
      <c r="C109" s="10"/>
      <c r="D109" s="152" t="s">
        <v>538</v>
      </c>
      <c r="E109" s="150"/>
      <c r="F109" s="150"/>
      <c r="G109" s="150"/>
      <c r="H109" s="150"/>
      <c r="I109" s="150"/>
      <c r="J109" s="151" cm="1">
        <f t="array" ref="J109">J257</f>
        <v>0</v>
      </c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21.75" customHeight="1">
      <c r="A110" s="14"/>
      <c r="B110" s="19"/>
      <c r="C110" s="10"/>
      <c r="D110" s="59"/>
      <c r="E110" s="59"/>
      <c r="F110" s="59"/>
      <c r="G110" s="59"/>
      <c r="H110" s="59"/>
      <c r="I110" s="59"/>
      <c r="J110" s="115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8" customHeight="1">
      <c r="A111" s="14"/>
      <c r="B111" s="49"/>
      <c r="C111" s="9"/>
      <c r="D111" s="9"/>
      <c r="E111" s="9"/>
      <c r="F111" s="9"/>
      <c r="G111" s="9"/>
      <c r="H111" s="9"/>
      <c r="I111" s="9"/>
      <c r="J111" s="50"/>
      <c r="K111" s="51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3" customHeight="1">
      <c r="A112" s="8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13" customHeight="1">
      <c r="A113" s="8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3" customHeight="1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8" customHeight="1">
      <c r="A115" s="14"/>
      <c r="B115" s="15"/>
      <c r="C115" s="16"/>
      <c r="D115" s="16"/>
      <c r="E115" s="16"/>
      <c r="F115" s="16"/>
      <c r="G115" s="16"/>
      <c r="H115" s="16"/>
      <c r="I115" s="16"/>
      <c r="J115" s="17"/>
      <c r="K115" s="18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25" customHeight="1">
      <c r="A116" s="14"/>
      <c r="B116" s="19"/>
      <c r="C116" s="52" t="s">
        <v>137</v>
      </c>
      <c r="D116" s="10"/>
      <c r="E116" s="10"/>
      <c r="F116" s="10"/>
      <c r="G116" s="10"/>
      <c r="H116" s="10"/>
      <c r="I116" s="10"/>
      <c r="J116" s="21"/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9"/>
      <c r="C117" s="10"/>
      <c r="D117" s="10"/>
      <c r="E117" s="10"/>
      <c r="F117" s="10"/>
      <c r="G117" s="10"/>
      <c r="H117" s="10"/>
      <c r="I117" s="10"/>
      <c r="J117" s="21"/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12" customHeight="1">
      <c r="A118" s="14"/>
      <c r="B118" s="19"/>
      <c r="C118" s="35" t="s">
        <v>14</v>
      </c>
      <c r="D118" s="10"/>
      <c r="E118" s="10"/>
      <c r="F118" s="10"/>
      <c r="G118" s="10"/>
      <c r="H118" s="10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16.5" customHeight="1">
      <c r="A119" s="14"/>
      <c r="B119" s="19"/>
      <c r="C119" s="10"/>
      <c r="D119" s="10"/>
      <c r="E119" s="407" t="str" cm="1">
        <f t="array" ref="E119">E7</f>
        <v>FREESTYLE ACADEMY, KOŠICE</v>
      </c>
      <c r="F119" s="408"/>
      <c r="G119" s="408"/>
      <c r="H119" s="408"/>
      <c r="I119" s="10"/>
      <c r="J119" s="21"/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2" customHeight="1">
      <c r="A120" s="14"/>
      <c r="B120" s="19"/>
      <c r="C120" s="35" t="s">
        <v>115</v>
      </c>
      <c r="D120" s="10"/>
      <c r="E120" s="10"/>
      <c r="F120" s="10"/>
      <c r="G120" s="10"/>
      <c r="H120" s="10"/>
      <c r="I120" s="10"/>
      <c r="J120" s="21"/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16.5" customHeight="1">
      <c r="A121" s="14"/>
      <c r="B121" s="19"/>
      <c r="C121" s="10"/>
      <c r="D121" s="10"/>
      <c r="E121" s="387" t="str" cm="1">
        <f t="array" ref="E121">E9</f>
        <v>04 - Zdravotechnika</v>
      </c>
      <c r="F121" s="367"/>
      <c r="G121" s="367"/>
      <c r="H121" s="367"/>
      <c r="I121" s="10"/>
      <c r="J121" s="21"/>
      <c r="K121" s="22"/>
      <c r="L121" s="1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8" customHeight="1">
      <c r="A122" s="14"/>
      <c r="B122" s="19"/>
      <c r="C122" s="10"/>
      <c r="D122" s="10"/>
      <c r="E122" s="10"/>
      <c r="F122" s="10"/>
      <c r="G122" s="10"/>
      <c r="H122" s="10"/>
      <c r="I122" s="10"/>
      <c r="J122" s="21"/>
      <c r="K122" s="22"/>
      <c r="L122" s="1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12" customHeight="1">
      <c r="A123" s="14"/>
      <c r="B123" s="19"/>
      <c r="C123" s="35" t="s">
        <v>18</v>
      </c>
      <c r="D123" s="10"/>
      <c r="E123" s="10"/>
      <c r="F123" s="55" t="str" cm="1">
        <f t="array" ref="F123">F12</f>
        <v xml:space="preserve"> </v>
      </c>
      <c r="G123" s="10"/>
      <c r="H123" s="10"/>
      <c r="I123" s="35" t="s">
        <v>20</v>
      </c>
      <c r="J123" s="112" t="str" cm="1">
        <f t="array" ref="J123">IF(J12="","",J12)</f>
        <v>Vyplň údaj</v>
      </c>
      <c r="K123" s="22"/>
      <c r="L123" s="1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3"/>
    </row>
    <row r="124" spans="1:66" ht="8" customHeight="1">
      <c r="A124" s="14"/>
      <c r="B124" s="19"/>
      <c r="C124" s="10"/>
      <c r="D124" s="10"/>
      <c r="E124" s="10"/>
      <c r="F124" s="10"/>
      <c r="G124" s="10"/>
      <c r="H124" s="10"/>
      <c r="I124" s="10"/>
      <c r="J124" s="21"/>
      <c r="K124" s="22"/>
      <c r="L124" s="19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40" customHeight="1">
      <c r="A125" s="14"/>
      <c r="B125" s="19"/>
      <c r="C125" s="35" t="s">
        <v>21</v>
      </c>
      <c r="D125" s="10"/>
      <c r="E125" s="10"/>
      <c r="F125" s="55" t="str" cm="1">
        <f t="array" ref="F125">E15</f>
        <v>Enjoy The Ride, O. Z.</v>
      </c>
      <c r="G125" s="10"/>
      <c r="H125" s="10"/>
      <c r="I125" s="35" t="s">
        <v>27</v>
      </c>
      <c r="J125" s="140" t="str" cm="1">
        <f t="array" ref="J125">E21</f>
        <v>3linea s.r.o., Jesenského 26, Košice</v>
      </c>
      <c r="K125" s="22"/>
      <c r="L125" s="19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15.25" customHeight="1">
      <c r="A126" s="14"/>
      <c r="B126" s="19"/>
      <c r="C126" s="35" t="s">
        <v>25</v>
      </c>
      <c r="D126" s="10"/>
      <c r="E126" s="10"/>
      <c r="F126" s="55" t="str" cm="1">
        <f t="array" ref="F126">IF(E18="","",E18)</f>
        <v>Vyplň údaj</v>
      </c>
      <c r="G126" s="10"/>
      <c r="H126" s="10"/>
      <c r="I126" s="35" t="s">
        <v>30</v>
      </c>
      <c r="J126" s="140" t="str" cm="1">
        <f t="array" ref="J126">E24</f>
        <v xml:space="preserve"> </v>
      </c>
      <c r="K126" s="22"/>
      <c r="L126" s="19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3"/>
    </row>
    <row r="127" spans="1:66" ht="10.25" customHeight="1">
      <c r="A127" s="14"/>
      <c r="B127" s="19"/>
      <c r="C127" s="56"/>
      <c r="D127" s="56"/>
      <c r="E127" s="56"/>
      <c r="F127" s="56"/>
      <c r="G127" s="56"/>
      <c r="H127" s="56"/>
      <c r="I127" s="56"/>
      <c r="J127" s="113"/>
      <c r="K127" s="22"/>
      <c r="L127" s="19"/>
      <c r="M127" s="56"/>
      <c r="N127" s="56"/>
      <c r="O127" s="56"/>
      <c r="P127" s="56"/>
      <c r="Q127" s="56"/>
      <c r="R127" s="56"/>
      <c r="S127" s="56"/>
      <c r="T127" s="56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3"/>
    </row>
    <row r="128" spans="1:66" ht="29.25" customHeight="1">
      <c r="A128" s="14"/>
      <c r="B128" s="58"/>
      <c r="C128" s="153" t="s">
        <v>138</v>
      </c>
      <c r="D128" s="154" t="s">
        <v>58</v>
      </c>
      <c r="E128" s="154" t="s">
        <v>54</v>
      </c>
      <c r="F128" s="154" t="s">
        <v>55</v>
      </c>
      <c r="G128" s="154" t="s">
        <v>139</v>
      </c>
      <c r="H128" s="154" t="s">
        <v>140</v>
      </c>
      <c r="I128" s="154" t="s">
        <v>141</v>
      </c>
      <c r="J128" s="155" t="s">
        <v>121</v>
      </c>
      <c r="K128" s="156" t="s">
        <v>142</v>
      </c>
      <c r="L128" s="58"/>
      <c r="M128" s="157"/>
      <c r="N128" s="158" t="s">
        <v>37</v>
      </c>
      <c r="O128" s="158" t="s">
        <v>143</v>
      </c>
      <c r="P128" s="158" t="s">
        <v>144</v>
      </c>
      <c r="Q128" s="158" t="s">
        <v>145</v>
      </c>
      <c r="R128" s="158" t="s">
        <v>146</v>
      </c>
      <c r="S128" s="158" t="s">
        <v>147</v>
      </c>
      <c r="T128" s="159" t="s">
        <v>148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3"/>
    </row>
    <row r="129" spans="1:66" ht="22.75" customHeight="1">
      <c r="A129" s="14"/>
      <c r="B129" s="19"/>
      <c r="C129" s="160" t="s">
        <v>122</v>
      </c>
      <c r="D129" s="59"/>
      <c r="E129" s="59"/>
      <c r="F129" s="59"/>
      <c r="G129" s="59"/>
      <c r="H129" s="59"/>
      <c r="I129" s="59"/>
      <c r="J129" s="161" cm="1">
        <f t="array" ref="J129">BK129</f>
        <v>0</v>
      </c>
      <c r="K129" s="22"/>
      <c r="L129" s="58"/>
      <c r="M129" s="72"/>
      <c r="N129" s="59"/>
      <c r="O129" s="59"/>
      <c r="P129" s="162" cm="1">
        <f t="array" ref="P129">P130+P237+P246+P257</f>
        <v>0</v>
      </c>
      <c r="Q129" s="59"/>
      <c r="R129" s="162" cm="1">
        <f t="array" ref="R129">R130+R237+R246+R257</f>
        <v>0</v>
      </c>
      <c r="S129" s="59"/>
      <c r="T129" s="163" cm="1">
        <f t="array" ref="T129">T130+T237+T246+T257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0"/>
      <c r="AS129" s="10"/>
      <c r="AT129" s="146" t="s">
        <v>72</v>
      </c>
      <c r="AU129" s="146" t="s">
        <v>123</v>
      </c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64" cm="1">
        <f t="array" ref="BK129">BK130+BK237+BK246+BK257</f>
        <v>0</v>
      </c>
      <c r="BL129" s="10"/>
      <c r="BM129" s="10"/>
      <c r="BN129" s="13"/>
    </row>
    <row r="130" spans="1:66" ht="26" customHeight="1">
      <c r="A130" s="14"/>
      <c r="B130" s="19"/>
      <c r="C130" s="10"/>
      <c r="D130" s="165" t="s">
        <v>72</v>
      </c>
      <c r="E130" s="166" t="s">
        <v>149</v>
      </c>
      <c r="F130" s="166" t="s">
        <v>150</v>
      </c>
      <c r="G130" s="10"/>
      <c r="H130" s="10"/>
      <c r="I130" s="10"/>
      <c r="J130" s="167" cm="1">
        <f t="array" ref="J130">BK130</f>
        <v>0</v>
      </c>
      <c r="K130" s="22"/>
      <c r="L130" s="58"/>
      <c r="M130" s="61"/>
      <c r="N130" s="10"/>
      <c r="O130" s="10"/>
      <c r="P130" s="168" cm="1">
        <f t="array" ref="P130">P131+P143+P146+P154+P225+P235</f>
        <v>0</v>
      </c>
      <c r="Q130" s="10"/>
      <c r="R130" s="168" cm="1">
        <f t="array" ref="R130">R131+R143+R146+R154+R225+R235</f>
        <v>0</v>
      </c>
      <c r="S130" s="10"/>
      <c r="T130" s="169" cm="1">
        <f t="array" ref="T130">T131+T143+T146+T154+T225+T235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65" t="s">
        <v>80</v>
      </c>
      <c r="AS130" s="10"/>
      <c r="AT130" s="170" t="s">
        <v>72</v>
      </c>
      <c r="AU130" s="170" t="s">
        <v>73</v>
      </c>
      <c r="AV130" s="10"/>
      <c r="AW130" s="10"/>
      <c r="AX130" s="10"/>
      <c r="AY130" s="165" t="s">
        <v>151</v>
      </c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71" cm="1">
        <f t="array" ref="BK130">BK131+BK143+BK146+BK154+BK225+BK235</f>
        <v>0</v>
      </c>
      <c r="BL130" s="10"/>
      <c r="BM130" s="10"/>
      <c r="BN130" s="13"/>
    </row>
    <row r="131" spans="1:66" ht="22.75" customHeight="1">
      <c r="A131" s="14"/>
      <c r="B131" s="19"/>
      <c r="C131" s="56"/>
      <c r="D131" s="172" t="s">
        <v>72</v>
      </c>
      <c r="E131" s="173" t="s">
        <v>80</v>
      </c>
      <c r="F131" s="173" t="s">
        <v>152</v>
      </c>
      <c r="G131" s="56"/>
      <c r="H131" s="56"/>
      <c r="I131" s="56"/>
      <c r="J131" s="174" cm="1">
        <f t="array" ref="J131">BK131</f>
        <v>0</v>
      </c>
      <c r="K131" s="114"/>
      <c r="L131" s="58"/>
      <c r="M131" s="61"/>
      <c r="N131" s="10"/>
      <c r="O131" s="10"/>
      <c r="P131" s="168" cm="1">
        <f t="array" ref="P131">SUM(P132:P142)</f>
        <v>0</v>
      </c>
      <c r="Q131" s="10"/>
      <c r="R131" s="168" cm="1">
        <f t="array" ref="R131">SUM(R132:R142)</f>
        <v>0</v>
      </c>
      <c r="S131" s="10"/>
      <c r="T131" s="169" cm="1">
        <f t="array" ref="T131">SUM(T132:T142)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65" t="s">
        <v>80</v>
      </c>
      <c r="AS131" s="10"/>
      <c r="AT131" s="170" t="s">
        <v>72</v>
      </c>
      <c r="AU131" s="170" t="s">
        <v>80</v>
      </c>
      <c r="AV131" s="10"/>
      <c r="AW131" s="10"/>
      <c r="AX131" s="10"/>
      <c r="AY131" s="165" t="s">
        <v>151</v>
      </c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71" cm="1">
        <f t="array" ref="BK131">SUM(BK132:BK142)</f>
        <v>0</v>
      </c>
      <c r="BL131" s="10"/>
      <c r="BM131" s="10"/>
      <c r="BN131" s="13"/>
    </row>
    <row r="132" spans="1:66" ht="21.75" customHeight="1">
      <c r="A132" s="14"/>
      <c r="B132" s="58"/>
      <c r="C132" s="175" t="s">
        <v>80</v>
      </c>
      <c r="D132" s="175" t="s">
        <v>153</v>
      </c>
      <c r="E132" s="176" t="s">
        <v>154</v>
      </c>
      <c r="F132" s="176" t="s">
        <v>155</v>
      </c>
      <c r="G132" s="177" t="s">
        <v>156</v>
      </c>
      <c r="H132" s="178">
        <v>81</v>
      </c>
      <c r="I132" s="179"/>
      <c r="J132" s="180" cm="1">
        <f t="array" ref="J132">ROUND(I132*H132,2)</f>
        <v>0</v>
      </c>
      <c r="K132" s="181"/>
      <c r="L132" s="58"/>
      <c r="M132" s="182"/>
      <c r="N132" s="183" t="s">
        <v>39</v>
      </c>
      <c r="O132" s="10"/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86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86</v>
      </c>
      <c r="BN132" s="13"/>
    </row>
    <row r="133" spans="1:66" ht="24.25" customHeight="1">
      <c r="A133" s="14"/>
      <c r="B133" s="58"/>
      <c r="C133" s="175" t="s">
        <v>86</v>
      </c>
      <c r="D133" s="175" t="s">
        <v>153</v>
      </c>
      <c r="E133" s="176" t="s">
        <v>162</v>
      </c>
      <c r="F133" s="176" t="s">
        <v>163</v>
      </c>
      <c r="G133" s="177" t="s">
        <v>156</v>
      </c>
      <c r="H133" s="178">
        <v>26.73</v>
      </c>
      <c r="I133" s="179"/>
      <c r="J133" s="180" cm="1">
        <f t="array" ref="J133">ROUND(I133*H133,2)</f>
        <v>0</v>
      </c>
      <c r="K133" s="181"/>
      <c r="L133" s="58"/>
      <c r="M133" s="182"/>
      <c r="N133" s="183" t="s">
        <v>39</v>
      </c>
      <c r="O133" s="10"/>
      <c r="P133" s="184" cm="1">
        <f t="array" ref="P133">O133*H133</f>
        <v>0</v>
      </c>
      <c r="Q133" s="184">
        <v>0</v>
      </c>
      <c r="R133" s="184" cm="1">
        <f t="array" ref="R133">Q133*H133</f>
        <v>0</v>
      </c>
      <c r="S133" s="184">
        <v>0</v>
      </c>
      <c r="T133" s="18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86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157</v>
      </c>
      <c r="BN133" s="13"/>
    </row>
    <row r="134" spans="1:66" ht="24.25" customHeight="1">
      <c r="A134" s="14"/>
      <c r="B134" s="58"/>
      <c r="C134" s="175" t="s">
        <v>164</v>
      </c>
      <c r="D134" s="175" t="s">
        <v>153</v>
      </c>
      <c r="E134" s="176" t="s">
        <v>539</v>
      </c>
      <c r="F134" s="176" t="s">
        <v>540</v>
      </c>
      <c r="G134" s="177" t="s">
        <v>156</v>
      </c>
      <c r="H134" s="178">
        <v>774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167</v>
      </c>
      <c r="BN134" s="13"/>
    </row>
    <row r="135" spans="1:66" ht="37.75" customHeight="1">
      <c r="A135" s="14"/>
      <c r="B135" s="58"/>
      <c r="C135" s="175" t="s">
        <v>157</v>
      </c>
      <c r="D135" s="175" t="s">
        <v>153</v>
      </c>
      <c r="E135" s="176" t="s">
        <v>541</v>
      </c>
      <c r="F135" s="176" t="s">
        <v>542</v>
      </c>
      <c r="G135" s="177" t="s">
        <v>156</v>
      </c>
      <c r="H135" s="178">
        <v>255.42</v>
      </c>
      <c r="I135" s="179"/>
      <c r="J135" s="180" cm="1">
        <f t="array" ref="J135">ROUND(I135*H135,2)</f>
        <v>0</v>
      </c>
      <c r="K135" s="181"/>
      <c r="L135" s="58"/>
      <c r="M135" s="182"/>
      <c r="N135" s="183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157</v>
      </c>
      <c r="AS135" s="10"/>
      <c r="AT135" s="186" t="s">
        <v>153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171</v>
      </c>
      <c r="BN135" s="13"/>
    </row>
    <row r="136" spans="1:66" ht="37.75" customHeight="1">
      <c r="A136" s="14"/>
      <c r="B136" s="58"/>
      <c r="C136" s="175" t="s">
        <v>172</v>
      </c>
      <c r="D136" s="175" t="s">
        <v>153</v>
      </c>
      <c r="E136" s="176" t="s">
        <v>543</v>
      </c>
      <c r="F136" s="176" t="s">
        <v>544</v>
      </c>
      <c r="G136" s="177" t="s">
        <v>156</v>
      </c>
      <c r="H136" s="178">
        <v>256</v>
      </c>
      <c r="I136" s="179"/>
      <c r="J136" s="180" cm="1">
        <f t="array" ref="J136">ROUND(I136*H136,2)</f>
        <v>0</v>
      </c>
      <c r="K136" s="181"/>
      <c r="L136" s="58"/>
      <c r="M136" s="182"/>
      <c r="N136" s="183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175</v>
      </c>
      <c r="BN136" s="13"/>
    </row>
    <row r="137" spans="1:66" ht="44.25" customHeight="1">
      <c r="A137" s="14"/>
      <c r="B137" s="58"/>
      <c r="C137" s="175" t="s">
        <v>167</v>
      </c>
      <c r="D137" s="175" t="s">
        <v>153</v>
      </c>
      <c r="E137" s="176" t="s">
        <v>545</v>
      </c>
      <c r="F137" s="176" t="s">
        <v>546</v>
      </c>
      <c r="G137" s="177" t="s">
        <v>156</v>
      </c>
      <c r="H137" s="178">
        <v>1792</v>
      </c>
      <c r="I137" s="179"/>
      <c r="J137" s="180" cm="1">
        <f t="array" ref="J137">ROUND(I137*H137,2)</f>
        <v>0</v>
      </c>
      <c r="K137" s="181"/>
      <c r="L137" s="58"/>
      <c r="M137" s="182"/>
      <c r="N137" s="183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180</v>
      </c>
      <c r="BN137" s="13"/>
    </row>
    <row r="138" spans="1:66" ht="21.75" customHeight="1">
      <c r="A138" s="14"/>
      <c r="B138" s="58"/>
      <c r="C138" s="175" t="s">
        <v>181</v>
      </c>
      <c r="D138" s="175" t="s">
        <v>153</v>
      </c>
      <c r="E138" s="176" t="s">
        <v>547</v>
      </c>
      <c r="F138" s="176" t="s">
        <v>548</v>
      </c>
      <c r="G138" s="177" t="s">
        <v>156</v>
      </c>
      <c r="H138" s="178">
        <v>256</v>
      </c>
      <c r="I138" s="179"/>
      <c r="J138" s="180" cm="1">
        <f t="array" ref="J138">ROUND(I138*H138,2)</f>
        <v>0</v>
      </c>
      <c r="K138" s="181"/>
      <c r="L138" s="58"/>
      <c r="M138" s="182"/>
      <c r="N138" s="183" t="s">
        <v>39</v>
      </c>
      <c r="O138" s="10"/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157</v>
      </c>
      <c r="AS138" s="10"/>
      <c r="AT138" s="186" t="s">
        <v>153</v>
      </c>
      <c r="AU138" s="186" t="s">
        <v>86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184</v>
      </c>
      <c r="BN138" s="13"/>
    </row>
    <row r="139" spans="1:66" ht="24.25" customHeight="1">
      <c r="A139" s="14"/>
      <c r="B139" s="58"/>
      <c r="C139" s="175" t="s">
        <v>171</v>
      </c>
      <c r="D139" s="175" t="s">
        <v>153</v>
      </c>
      <c r="E139" s="176" t="s">
        <v>549</v>
      </c>
      <c r="F139" s="176" t="s">
        <v>550</v>
      </c>
      <c r="G139" s="177" t="s">
        <v>239</v>
      </c>
      <c r="H139" s="178">
        <v>460.8</v>
      </c>
      <c r="I139" s="179"/>
      <c r="J139" s="180" cm="1">
        <f t="array" ref="J139">ROUND(I139*H139,2)</f>
        <v>0</v>
      </c>
      <c r="K139" s="181"/>
      <c r="L139" s="58"/>
      <c r="M139" s="182"/>
      <c r="N139" s="183" t="s">
        <v>39</v>
      </c>
      <c r="O139" s="10"/>
      <c r="P139" s="184" cm="1">
        <f t="array" ref="P139">O139*H139</f>
        <v>0</v>
      </c>
      <c r="Q139" s="184">
        <v>0</v>
      </c>
      <c r="R139" s="184" cm="1">
        <f t="array" ref="R139">Q139*H139</f>
        <v>0</v>
      </c>
      <c r="S139" s="184">
        <v>0</v>
      </c>
      <c r="T139" s="185" cm="1">
        <f t="array" ref="T139">S139*H139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86" t="s">
        <v>157</v>
      </c>
      <c r="AS139" s="10"/>
      <c r="AT139" s="186" t="s">
        <v>153</v>
      </c>
      <c r="AU139" s="186" t="s">
        <v>86</v>
      </c>
      <c r="AV139" s="10"/>
      <c r="AW139" s="10"/>
      <c r="AX139" s="10"/>
      <c r="AY139" s="146" t="s">
        <v>151</v>
      </c>
      <c r="AZ139" s="10"/>
      <c r="BA139" s="10"/>
      <c r="BB139" s="10"/>
      <c r="BC139" s="10"/>
      <c r="BD139" s="10"/>
      <c r="BE139" s="187" cm="1">
        <f t="array" ref="BE139">IF(N139="základná",J139,0)</f>
        <v>0</v>
      </c>
      <c r="BF139" s="187" cm="1">
        <f t="array" ref="BF139">IF(N139="znížená",J139,0)</f>
        <v>0</v>
      </c>
      <c r="BG139" s="187" cm="1">
        <f t="array" ref="BG139">IF(N139="zákl. prenesená",J139,0)</f>
        <v>0</v>
      </c>
      <c r="BH139" s="187" cm="1">
        <f t="array" ref="BH139">IF(N139="zníž. prenesená",J139,0)</f>
        <v>0</v>
      </c>
      <c r="BI139" s="187" cm="1">
        <f t="array" ref="BI139">IF(N139="nulová",J139,0)</f>
        <v>0</v>
      </c>
      <c r="BJ139" s="146" t="s">
        <v>86</v>
      </c>
      <c r="BK139" s="187" cm="1">
        <f t="array" ref="BK139">ROUND(I139*H139,2)</f>
        <v>0</v>
      </c>
      <c r="BL139" s="146" t="s">
        <v>157</v>
      </c>
      <c r="BM139" s="186" t="s">
        <v>188</v>
      </c>
      <c r="BN139" s="13"/>
    </row>
    <row r="140" spans="1:66" ht="33" customHeight="1">
      <c r="A140" s="14"/>
      <c r="B140" s="58"/>
      <c r="C140" s="175" t="s">
        <v>193</v>
      </c>
      <c r="D140" s="175" t="s">
        <v>153</v>
      </c>
      <c r="E140" s="176" t="s">
        <v>551</v>
      </c>
      <c r="F140" s="176" t="s">
        <v>552</v>
      </c>
      <c r="G140" s="177" t="s">
        <v>156</v>
      </c>
      <c r="H140" s="178">
        <v>600</v>
      </c>
      <c r="I140" s="179"/>
      <c r="J140" s="180" cm="1">
        <f t="array" ref="J140">ROUND(I140*H140,2)</f>
        <v>0</v>
      </c>
      <c r="K140" s="181"/>
      <c r="L140" s="58"/>
      <c r="M140" s="182"/>
      <c r="N140" s="183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197</v>
      </c>
      <c r="BN140" s="13"/>
    </row>
    <row r="141" spans="1:66" ht="24.25" customHeight="1">
      <c r="A141" s="14"/>
      <c r="B141" s="58"/>
      <c r="C141" s="175" t="s">
        <v>175</v>
      </c>
      <c r="D141" s="175" t="s">
        <v>153</v>
      </c>
      <c r="E141" s="176" t="s">
        <v>553</v>
      </c>
      <c r="F141" s="176" t="s">
        <v>554</v>
      </c>
      <c r="G141" s="177" t="s">
        <v>156</v>
      </c>
      <c r="H141" s="178">
        <v>140</v>
      </c>
      <c r="I141" s="179"/>
      <c r="J141" s="180" cm="1">
        <f t="array" ref="J141">ROUND(I141*H141,2)</f>
        <v>0</v>
      </c>
      <c r="K141" s="181"/>
      <c r="L141" s="58"/>
      <c r="M141" s="182"/>
      <c r="N141" s="183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157</v>
      </c>
      <c r="AS141" s="10"/>
      <c r="AT141" s="186" t="s">
        <v>153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202</v>
      </c>
      <c r="BN141" s="13"/>
    </row>
    <row r="142" spans="1:66" ht="16.5" customHeight="1">
      <c r="A142" s="14"/>
      <c r="B142" s="58"/>
      <c r="C142" s="205" t="s">
        <v>203</v>
      </c>
      <c r="D142" s="205" t="s">
        <v>210</v>
      </c>
      <c r="E142" s="206" t="s">
        <v>555</v>
      </c>
      <c r="F142" s="206" t="s">
        <v>556</v>
      </c>
      <c r="G142" s="207" t="s">
        <v>239</v>
      </c>
      <c r="H142" s="208">
        <v>252</v>
      </c>
      <c r="I142" s="179"/>
      <c r="J142" s="210" cm="1">
        <f t="array" ref="J142">ROUND(I142*H142,2)</f>
        <v>0</v>
      </c>
      <c r="K142" s="211"/>
      <c r="L142" s="212"/>
      <c r="M142" s="213"/>
      <c r="N142" s="214" t="s">
        <v>39</v>
      </c>
      <c r="O142" s="10"/>
      <c r="P142" s="184" cm="1">
        <f t="array" ref="P142">O142*H142</f>
        <v>0</v>
      </c>
      <c r="Q142" s="184">
        <v>0</v>
      </c>
      <c r="R142" s="184" cm="1">
        <f t="array" ref="R142">Q142*H142</f>
        <v>0</v>
      </c>
      <c r="S142" s="184">
        <v>0</v>
      </c>
      <c r="T142" s="185" cm="1">
        <f t="array" ref="T142">S142*H142</f>
        <v>0</v>
      </c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86" t="s">
        <v>171</v>
      </c>
      <c r="AS142" s="10"/>
      <c r="AT142" s="186" t="s">
        <v>210</v>
      </c>
      <c r="AU142" s="186" t="s">
        <v>86</v>
      </c>
      <c r="AV142" s="10"/>
      <c r="AW142" s="10"/>
      <c r="AX142" s="10"/>
      <c r="AY142" s="146" t="s">
        <v>151</v>
      </c>
      <c r="AZ142" s="10"/>
      <c r="BA142" s="10"/>
      <c r="BB142" s="10"/>
      <c r="BC142" s="10"/>
      <c r="BD142" s="10"/>
      <c r="BE142" s="187" cm="1">
        <f t="array" ref="BE142">IF(N142="základná",J142,0)</f>
        <v>0</v>
      </c>
      <c r="BF142" s="187" cm="1">
        <f t="array" ref="BF142">IF(N142="znížená",J142,0)</f>
        <v>0</v>
      </c>
      <c r="BG142" s="187" cm="1">
        <f t="array" ref="BG142">IF(N142="zákl. prenesená",J142,0)</f>
        <v>0</v>
      </c>
      <c r="BH142" s="187" cm="1">
        <f t="array" ref="BH142">IF(N142="zníž. prenesená",J142,0)</f>
        <v>0</v>
      </c>
      <c r="BI142" s="187" cm="1">
        <f t="array" ref="BI142">IF(N142="nulová",J142,0)</f>
        <v>0</v>
      </c>
      <c r="BJ142" s="146" t="s">
        <v>86</v>
      </c>
      <c r="BK142" s="187" cm="1">
        <f t="array" ref="BK142">ROUND(I142*H142,2)</f>
        <v>0</v>
      </c>
      <c r="BL142" s="146" t="s">
        <v>157</v>
      </c>
      <c r="BM142" s="186" t="s">
        <v>206</v>
      </c>
      <c r="BN142" s="13"/>
    </row>
    <row r="143" spans="1:66" ht="22.75" customHeight="1">
      <c r="A143" s="14"/>
      <c r="B143" s="19"/>
      <c r="C143" s="150"/>
      <c r="D143" s="215" t="s">
        <v>72</v>
      </c>
      <c r="E143" s="149" t="s">
        <v>86</v>
      </c>
      <c r="F143" s="149" t="s">
        <v>199</v>
      </c>
      <c r="G143" s="150"/>
      <c r="H143" s="150"/>
      <c r="I143" s="150"/>
      <c r="J143" s="216" cm="1">
        <f t="array" ref="J143">BK143</f>
        <v>0</v>
      </c>
      <c r="K143" s="181"/>
      <c r="L143" s="58"/>
      <c r="M143" s="61"/>
      <c r="N143" s="10"/>
      <c r="O143" s="10"/>
      <c r="P143" s="168" cm="1">
        <f t="array" ref="P143">SUM(P144:P145)</f>
        <v>0</v>
      </c>
      <c r="Q143" s="10"/>
      <c r="R143" s="168" cm="1">
        <f t="array" ref="R143">SUM(R144:R145)</f>
        <v>0</v>
      </c>
      <c r="S143" s="10"/>
      <c r="T143" s="169" cm="1">
        <f t="array" ref="T143">SUM(T144:T145)</f>
        <v>0</v>
      </c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65" t="s">
        <v>80</v>
      </c>
      <c r="AS143" s="10"/>
      <c r="AT143" s="170" t="s">
        <v>72</v>
      </c>
      <c r="AU143" s="170" t="s">
        <v>80</v>
      </c>
      <c r="AV143" s="10"/>
      <c r="AW143" s="10"/>
      <c r="AX143" s="10"/>
      <c r="AY143" s="165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71" cm="1">
        <f t="array" ref="BK143">SUM(BK144:BK145)</f>
        <v>0</v>
      </c>
      <c r="BL143" s="10"/>
      <c r="BM143" s="10"/>
      <c r="BN143" s="13"/>
    </row>
    <row r="144" spans="1:66" ht="24.25" customHeight="1">
      <c r="A144" s="14"/>
      <c r="B144" s="58"/>
      <c r="C144" s="175" t="s">
        <v>180</v>
      </c>
      <c r="D144" s="175" t="s">
        <v>153</v>
      </c>
      <c r="E144" s="176" t="s">
        <v>557</v>
      </c>
      <c r="F144" s="176" t="s">
        <v>558</v>
      </c>
      <c r="G144" s="177" t="s">
        <v>222</v>
      </c>
      <c r="H144" s="178">
        <v>150</v>
      </c>
      <c r="I144" s="179"/>
      <c r="J144" s="180" cm="1">
        <f t="array" ref="J144">ROUND(I144*H144,2)</f>
        <v>0</v>
      </c>
      <c r="K144" s="181"/>
      <c r="L144" s="58"/>
      <c r="M144" s="182"/>
      <c r="N144" s="183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157</v>
      </c>
      <c r="AS144" s="10"/>
      <c r="AT144" s="186" t="s">
        <v>153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213</v>
      </c>
      <c r="BN144" s="13"/>
    </row>
    <row r="145" spans="1:66" ht="24.25" customHeight="1">
      <c r="A145" s="14"/>
      <c r="B145" s="58"/>
      <c r="C145" s="205" t="s">
        <v>215</v>
      </c>
      <c r="D145" s="205" t="s">
        <v>210</v>
      </c>
      <c r="E145" s="206" t="s">
        <v>559</v>
      </c>
      <c r="F145" s="206" t="s">
        <v>560</v>
      </c>
      <c r="G145" s="207" t="s">
        <v>222</v>
      </c>
      <c r="H145" s="208">
        <v>150</v>
      </c>
      <c r="I145" s="179"/>
      <c r="J145" s="210" cm="1">
        <f t="array" ref="J145">ROUND(I145*H145,2)</f>
        <v>0</v>
      </c>
      <c r="K145" s="211"/>
      <c r="L145" s="212"/>
      <c r="M145" s="213"/>
      <c r="N145" s="214" t="s">
        <v>39</v>
      </c>
      <c r="O145" s="10"/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171</v>
      </c>
      <c r="AS145" s="10"/>
      <c r="AT145" s="186" t="s">
        <v>210</v>
      </c>
      <c r="AU145" s="186" t="s">
        <v>86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218</v>
      </c>
      <c r="BN145" s="13"/>
    </row>
    <row r="146" spans="1:66" ht="22.75" customHeight="1">
      <c r="A146" s="14"/>
      <c r="B146" s="19"/>
      <c r="C146" s="150"/>
      <c r="D146" s="215" t="s">
        <v>72</v>
      </c>
      <c r="E146" s="149" t="s">
        <v>157</v>
      </c>
      <c r="F146" s="149" t="s">
        <v>264</v>
      </c>
      <c r="G146" s="150"/>
      <c r="H146" s="150"/>
      <c r="I146" s="150"/>
      <c r="J146" s="216" cm="1">
        <f t="array" ref="J146">BK146</f>
        <v>0</v>
      </c>
      <c r="K146" s="181"/>
      <c r="L146" s="58"/>
      <c r="M146" s="61"/>
      <c r="N146" s="10"/>
      <c r="O146" s="10"/>
      <c r="P146" s="168" cm="1">
        <f t="array" ref="P146">SUM(P147:P153)</f>
        <v>0</v>
      </c>
      <c r="Q146" s="10"/>
      <c r="R146" s="168" cm="1">
        <f t="array" ref="R146">SUM(R147:R153)</f>
        <v>0</v>
      </c>
      <c r="S146" s="10"/>
      <c r="T146" s="169" cm="1">
        <f t="array" ref="T146">SUM(T147:T153)</f>
        <v>0</v>
      </c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65" t="s">
        <v>80</v>
      </c>
      <c r="AS146" s="10"/>
      <c r="AT146" s="170" t="s">
        <v>72</v>
      </c>
      <c r="AU146" s="170" t="s">
        <v>80</v>
      </c>
      <c r="AV146" s="10"/>
      <c r="AW146" s="10"/>
      <c r="AX146" s="10"/>
      <c r="AY146" s="165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71" cm="1">
        <f t="array" ref="BK146">SUM(BK147:BK153)</f>
        <v>0</v>
      </c>
      <c r="BL146" s="10"/>
      <c r="BM146" s="10"/>
      <c r="BN146" s="13"/>
    </row>
    <row r="147" spans="1:66" ht="37.75" customHeight="1">
      <c r="A147" s="14"/>
      <c r="B147" s="58"/>
      <c r="C147" s="175" t="s">
        <v>184</v>
      </c>
      <c r="D147" s="175" t="s">
        <v>153</v>
      </c>
      <c r="E147" s="176" t="s">
        <v>561</v>
      </c>
      <c r="F147" s="176" t="s">
        <v>562</v>
      </c>
      <c r="G147" s="177" t="s">
        <v>156</v>
      </c>
      <c r="H147" s="178">
        <v>50.6</v>
      </c>
      <c r="I147" s="179"/>
      <c r="J147" s="180" cm="1">
        <f t="array" ref="J147">ROUND(I147*H147,2)</f>
        <v>0</v>
      </c>
      <c r="K147" s="181"/>
      <c r="L147" s="58"/>
      <c r="M147" s="182"/>
      <c r="N147" s="183" t="s">
        <v>39</v>
      </c>
      <c r="O147" s="10"/>
      <c r="P147" s="184" cm="1">
        <f t="array" ref="P147">O147*H147</f>
        <v>0</v>
      </c>
      <c r="Q147" s="184">
        <v>0</v>
      </c>
      <c r="R147" s="184" cm="1">
        <f t="array" ref="R147">Q147*H147</f>
        <v>0</v>
      </c>
      <c r="S147" s="184">
        <v>0</v>
      </c>
      <c r="T147" s="185" cm="1">
        <f t="array" ref="T147">S147*H147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86" t="s">
        <v>157</v>
      </c>
      <c r="AS147" s="10"/>
      <c r="AT147" s="186" t="s">
        <v>153</v>
      </c>
      <c r="AU147" s="186" t="s">
        <v>86</v>
      </c>
      <c r="AV147" s="10"/>
      <c r="AW147" s="10"/>
      <c r="AX147" s="10"/>
      <c r="AY147" s="146" t="s">
        <v>151</v>
      </c>
      <c r="AZ147" s="10"/>
      <c r="BA147" s="10"/>
      <c r="BB147" s="10"/>
      <c r="BC147" s="10"/>
      <c r="BD147" s="10"/>
      <c r="BE147" s="187" cm="1">
        <f t="array" ref="BE147">IF(N147="základná",J147,0)</f>
        <v>0</v>
      </c>
      <c r="BF147" s="187" cm="1">
        <f t="array" ref="BF147">IF(N147="znížená",J147,0)</f>
        <v>0</v>
      </c>
      <c r="BG147" s="187" cm="1">
        <f t="array" ref="BG147">IF(N147="zákl. prenesená",J147,0)</f>
        <v>0</v>
      </c>
      <c r="BH147" s="187" cm="1">
        <f t="array" ref="BH147">IF(N147="zníž. prenesená",J147,0)</f>
        <v>0</v>
      </c>
      <c r="BI147" s="187" cm="1">
        <f t="array" ref="BI147">IF(N147="nulová",J147,0)</f>
        <v>0</v>
      </c>
      <c r="BJ147" s="146" t="s">
        <v>86</v>
      </c>
      <c r="BK147" s="187" cm="1">
        <f t="array" ref="BK147">ROUND(I147*H147,2)</f>
        <v>0</v>
      </c>
      <c r="BL147" s="146" t="s">
        <v>157</v>
      </c>
      <c r="BM147" s="186" t="s">
        <v>223</v>
      </c>
      <c r="BN147" s="13"/>
    </row>
    <row r="148" spans="1:66" ht="33" customHeight="1">
      <c r="A148" s="14"/>
      <c r="B148" s="58"/>
      <c r="C148" s="175" t="s">
        <v>225</v>
      </c>
      <c r="D148" s="175" t="s">
        <v>153</v>
      </c>
      <c r="E148" s="176" t="s">
        <v>563</v>
      </c>
      <c r="F148" s="176" t="s">
        <v>564</v>
      </c>
      <c r="G148" s="177" t="s">
        <v>156</v>
      </c>
      <c r="H148" s="178">
        <v>2.2999999999999998</v>
      </c>
      <c r="I148" s="179"/>
      <c r="J148" s="180" cm="1">
        <f t="array" ref="J148">ROUND(I148*H148,2)</f>
        <v>0</v>
      </c>
      <c r="K148" s="181"/>
      <c r="L148" s="58"/>
      <c r="M148" s="182"/>
      <c r="N148" s="183" t="s">
        <v>39</v>
      </c>
      <c r="O148" s="10"/>
      <c r="P148" s="184" cm="1">
        <f t="array" ref="P148">O148*H148</f>
        <v>0</v>
      </c>
      <c r="Q148" s="184">
        <v>0</v>
      </c>
      <c r="R148" s="184" cm="1">
        <f t="array" ref="R148">Q148*H148</f>
        <v>0</v>
      </c>
      <c r="S148" s="184">
        <v>0</v>
      </c>
      <c r="T148" s="185" cm="1">
        <f t="array" ref="T148">S148*H148</f>
        <v>0</v>
      </c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86" t="s">
        <v>157</v>
      </c>
      <c r="AS148" s="10"/>
      <c r="AT148" s="186" t="s">
        <v>153</v>
      </c>
      <c r="AU148" s="186" t="s">
        <v>86</v>
      </c>
      <c r="AV148" s="10"/>
      <c r="AW148" s="10"/>
      <c r="AX148" s="10"/>
      <c r="AY148" s="146" t="s">
        <v>151</v>
      </c>
      <c r="AZ148" s="10"/>
      <c r="BA148" s="10"/>
      <c r="BB148" s="10"/>
      <c r="BC148" s="10"/>
      <c r="BD148" s="10"/>
      <c r="BE148" s="187" cm="1">
        <f t="array" ref="BE148">IF(N148="základná",J148,0)</f>
        <v>0</v>
      </c>
      <c r="BF148" s="187" cm="1">
        <f t="array" ref="BF148">IF(N148="znížená",J148,0)</f>
        <v>0</v>
      </c>
      <c r="BG148" s="187" cm="1">
        <f t="array" ref="BG148">IF(N148="zákl. prenesená",J148,0)</f>
        <v>0</v>
      </c>
      <c r="BH148" s="187" cm="1">
        <f t="array" ref="BH148">IF(N148="zníž. prenesená",J148,0)</f>
        <v>0</v>
      </c>
      <c r="BI148" s="187" cm="1">
        <f t="array" ref="BI148">IF(N148="nulová",J148,0)</f>
        <v>0</v>
      </c>
      <c r="BJ148" s="146" t="s">
        <v>86</v>
      </c>
      <c r="BK148" s="187" cm="1">
        <f t="array" ref="BK148">ROUND(I148*H148,2)</f>
        <v>0</v>
      </c>
      <c r="BL148" s="146" t="s">
        <v>157</v>
      </c>
      <c r="BM148" s="186" t="s">
        <v>228</v>
      </c>
      <c r="BN148" s="13"/>
    </row>
    <row r="149" spans="1:66" ht="24.25" customHeight="1">
      <c r="A149" s="14"/>
      <c r="B149" s="58"/>
      <c r="C149" s="175" t="s">
        <v>188</v>
      </c>
      <c r="D149" s="175" t="s">
        <v>153</v>
      </c>
      <c r="E149" s="176" t="s">
        <v>565</v>
      </c>
      <c r="F149" s="176" t="s">
        <v>566</v>
      </c>
      <c r="G149" s="177" t="s">
        <v>333</v>
      </c>
      <c r="H149" s="178">
        <v>1</v>
      </c>
      <c r="I149" s="179"/>
      <c r="J149" s="180" cm="1">
        <f t="array" ref="J149">ROUND(I149*H149,2)</f>
        <v>0</v>
      </c>
      <c r="K149" s="181"/>
      <c r="L149" s="58"/>
      <c r="M149" s="182"/>
      <c r="N149" s="183" t="s">
        <v>39</v>
      </c>
      <c r="O149" s="10"/>
      <c r="P149" s="184" cm="1">
        <f t="array" ref="P149">O149*H149</f>
        <v>0</v>
      </c>
      <c r="Q149" s="184">
        <v>0</v>
      </c>
      <c r="R149" s="184" cm="1">
        <f t="array" ref="R149">Q149*H149</f>
        <v>0</v>
      </c>
      <c r="S149" s="184">
        <v>0</v>
      </c>
      <c r="T149" s="185" cm="1">
        <f t="array" ref="T149">S149*H149</f>
        <v>0</v>
      </c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86" t="s">
        <v>157</v>
      </c>
      <c r="AS149" s="10"/>
      <c r="AT149" s="186" t="s">
        <v>153</v>
      </c>
      <c r="AU149" s="186" t="s">
        <v>86</v>
      </c>
      <c r="AV149" s="10"/>
      <c r="AW149" s="10"/>
      <c r="AX149" s="10"/>
      <c r="AY149" s="146" t="s">
        <v>151</v>
      </c>
      <c r="AZ149" s="10"/>
      <c r="BA149" s="10"/>
      <c r="BB149" s="10"/>
      <c r="BC149" s="10"/>
      <c r="BD149" s="10"/>
      <c r="BE149" s="187" cm="1">
        <f t="array" ref="BE149">IF(N149="základná",J149,0)</f>
        <v>0</v>
      </c>
      <c r="BF149" s="187" cm="1">
        <f t="array" ref="BF149">IF(N149="znížená",J149,0)</f>
        <v>0</v>
      </c>
      <c r="BG149" s="187" cm="1">
        <f t="array" ref="BG149">IF(N149="zákl. prenesená",J149,0)</f>
        <v>0</v>
      </c>
      <c r="BH149" s="187" cm="1">
        <f t="array" ref="BH149">IF(N149="zníž. prenesená",J149,0)</f>
        <v>0</v>
      </c>
      <c r="BI149" s="187" cm="1">
        <f t="array" ref="BI149">IF(N149="nulová",J149,0)</f>
        <v>0</v>
      </c>
      <c r="BJ149" s="146" t="s">
        <v>86</v>
      </c>
      <c r="BK149" s="187" cm="1">
        <f t="array" ref="BK149">ROUND(I149*H149,2)</f>
        <v>0</v>
      </c>
      <c r="BL149" s="146" t="s">
        <v>157</v>
      </c>
      <c r="BM149" s="186" t="s">
        <v>234</v>
      </c>
      <c r="BN149" s="13"/>
    </row>
    <row r="150" spans="1:66" ht="24.25" customHeight="1">
      <c r="A150" s="14"/>
      <c r="B150" s="58"/>
      <c r="C150" s="205" t="s">
        <v>236</v>
      </c>
      <c r="D150" s="205" t="s">
        <v>210</v>
      </c>
      <c r="E150" s="206" t="s">
        <v>567</v>
      </c>
      <c r="F150" s="206" t="s">
        <v>568</v>
      </c>
      <c r="G150" s="207" t="s">
        <v>333</v>
      </c>
      <c r="H150" s="208">
        <v>1</v>
      </c>
      <c r="I150" s="179"/>
      <c r="J150" s="210" cm="1">
        <f t="array" ref="J150">ROUND(I150*H150,2)</f>
        <v>0</v>
      </c>
      <c r="K150" s="211"/>
      <c r="L150" s="212"/>
      <c r="M150" s="213"/>
      <c r="N150" s="214" t="s">
        <v>39</v>
      </c>
      <c r="O150" s="10"/>
      <c r="P150" s="184" cm="1">
        <f t="array" ref="P150">O150*H150</f>
        <v>0</v>
      </c>
      <c r="Q150" s="184">
        <v>0</v>
      </c>
      <c r="R150" s="184" cm="1">
        <f t="array" ref="R150">Q150*H150</f>
        <v>0</v>
      </c>
      <c r="S150" s="184">
        <v>0</v>
      </c>
      <c r="T150" s="185" cm="1">
        <f t="array" ref="T150">S150*H150</f>
        <v>0</v>
      </c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86" t="s">
        <v>171</v>
      </c>
      <c r="AS150" s="10"/>
      <c r="AT150" s="186" t="s">
        <v>210</v>
      </c>
      <c r="AU150" s="186" t="s">
        <v>86</v>
      </c>
      <c r="AV150" s="10"/>
      <c r="AW150" s="10"/>
      <c r="AX150" s="10"/>
      <c r="AY150" s="146" t="s">
        <v>151</v>
      </c>
      <c r="AZ150" s="10"/>
      <c r="BA150" s="10"/>
      <c r="BB150" s="10"/>
      <c r="BC150" s="10"/>
      <c r="BD150" s="10"/>
      <c r="BE150" s="187" cm="1">
        <f t="array" ref="BE150">IF(N150="základná",J150,0)</f>
        <v>0</v>
      </c>
      <c r="BF150" s="187" cm="1">
        <f t="array" ref="BF150">IF(N150="znížená",J150,0)</f>
        <v>0</v>
      </c>
      <c r="BG150" s="187" cm="1">
        <f t="array" ref="BG150">IF(N150="zákl. prenesená",J150,0)</f>
        <v>0</v>
      </c>
      <c r="BH150" s="187" cm="1">
        <f t="array" ref="BH150">IF(N150="zníž. prenesená",J150,0)</f>
        <v>0</v>
      </c>
      <c r="BI150" s="187" cm="1">
        <f t="array" ref="BI150">IF(N150="nulová",J150,0)</f>
        <v>0</v>
      </c>
      <c r="BJ150" s="146" t="s">
        <v>86</v>
      </c>
      <c r="BK150" s="187" cm="1">
        <f t="array" ref="BK150">ROUND(I150*H150,2)</f>
        <v>0</v>
      </c>
      <c r="BL150" s="146" t="s">
        <v>157</v>
      </c>
      <c r="BM150" s="186" t="s">
        <v>240</v>
      </c>
      <c r="BN150" s="13"/>
    </row>
    <row r="151" spans="1:66" ht="24.25" customHeight="1">
      <c r="A151" s="14"/>
      <c r="B151" s="58"/>
      <c r="C151" s="175" t="s">
        <v>197</v>
      </c>
      <c r="D151" s="175" t="s">
        <v>153</v>
      </c>
      <c r="E151" s="176" t="s">
        <v>565</v>
      </c>
      <c r="F151" s="176" t="s">
        <v>566</v>
      </c>
      <c r="G151" s="177" t="s">
        <v>333</v>
      </c>
      <c r="H151" s="178">
        <v>2</v>
      </c>
      <c r="I151" s="179"/>
      <c r="J151" s="180" cm="1">
        <f t="array" ref="J151">ROUND(I151*H151,2)</f>
        <v>0</v>
      </c>
      <c r="K151" s="181"/>
      <c r="L151" s="58"/>
      <c r="M151" s="182"/>
      <c r="N151" s="183" t="s">
        <v>39</v>
      </c>
      <c r="O151" s="10"/>
      <c r="P151" s="184" cm="1">
        <f t="array" ref="P151">O151*H151</f>
        <v>0</v>
      </c>
      <c r="Q151" s="184">
        <v>0</v>
      </c>
      <c r="R151" s="184" cm="1">
        <f t="array" ref="R151">Q151*H151</f>
        <v>0</v>
      </c>
      <c r="S151" s="184">
        <v>0</v>
      </c>
      <c r="T151" s="185" cm="1">
        <f t="array" ref="T151">S151*H151</f>
        <v>0</v>
      </c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86" t="s">
        <v>157</v>
      </c>
      <c r="AS151" s="10"/>
      <c r="AT151" s="186" t="s">
        <v>153</v>
      </c>
      <c r="AU151" s="186" t="s">
        <v>86</v>
      </c>
      <c r="AV151" s="10"/>
      <c r="AW151" s="10"/>
      <c r="AX151" s="10"/>
      <c r="AY151" s="146" t="s">
        <v>151</v>
      </c>
      <c r="AZ151" s="10"/>
      <c r="BA151" s="10"/>
      <c r="BB151" s="10"/>
      <c r="BC151" s="10"/>
      <c r="BD151" s="10"/>
      <c r="BE151" s="187" cm="1">
        <f t="array" ref="BE151">IF(N151="základná",J151,0)</f>
        <v>0</v>
      </c>
      <c r="BF151" s="187" cm="1">
        <f t="array" ref="BF151">IF(N151="znížená",J151,0)</f>
        <v>0</v>
      </c>
      <c r="BG151" s="187" cm="1">
        <f t="array" ref="BG151">IF(N151="zákl. prenesená",J151,0)</f>
        <v>0</v>
      </c>
      <c r="BH151" s="187" cm="1">
        <f t="array" ref="BH151">IF(N151="zníž. prenesená",J151,0)</f>
        <v>0</v>
      </c>
      <c r="BI151" s="187" cm="1">
        <f t="array" ref="BI151">IF(N151="nulová",J151,0)</f>
        <v>0</v>
      </c>
      <c r="BJ151" s="146" t="s">
        <v>86</v>
      </c>
      <c r="BK151" s="187" cm="1">
        <f t="array" ref="BK151">ROUND(I151*H151,2)</f>
        <v>0</v>
      </c>
      <c r="BL151" s="146" t="s">
        <v>157</v>
      </c>
      <c r="BM151" s="186" t="s">
        <v>245</v>
      </c>
      <c r="BN151" s="13"/>
    </row>
    <row r="152" spans="1:66" ht="16.5" customHeight="1">
      <c r="A152" s="14"/>
      <c r="B152" s="58"/>
      <c r="C152" s="205" t="s">
        <v>248</v>
      </c>
      <c r="D152" s="205" t="s">
        <v>210</v>
      </c>
      <c r="E152" s="206" t="s">
        <v>569</v>
      </c>
      <c r="F152" s="206" t="s">
        <v>570</v>
      </c>
      <c r="G152" s="207" t="s">
        <v>333</v>
      </c>
      <c r="H152" s="208">
        <v>2</v>
      </c>
      <c r="I152" s="179"/>
      <c r="J152" s="210" cm="1">
        <f t="array" ref="J152">ROUND(I152*H152,2)</f>
        <v>0</v>
      </c>
      <c r="K152" s="211"/>
      <c r="L152" s="212"/>
      <c r="M152" s="213"/>
      <c r="N152" s="214" t="s">
        <v>39</v>
      </c>
      <c r="O152" s="10"/>
      <c r="P152" s="184" cm="1">
        <f t="array" ref="P152">O152*H152</f>
        <v>0</v>
      </c>
      <c r="Q152" s="184">
        <v>0</v>
      </c>
      <c r="R152" s="184" cm="1">
        <f t="array" ref="R152">Q152*H152</f>
        <v>0</v>
      </c>
      <c r="S152" s="184">
        <v>0</v>
      </c>
      <c r="T152" s="185" cm="1">
        <f t="array" ref="T152">S152*H152</f>
        <v>0</v>
      </c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86" t="s">
        <v>171</v>
      </c>
      <c r="AS152" s="10"/>
      <c r="AT152" s="186" t="s">
        <v>210</v>
      </c>
      <c r="AU152" s="186" t="s">
        <v>86</v>
      </c>
      <c r="AV152" s="10"/>
      <c r="AW152" s="10"/>
      <c r="AX152" s="10"/>
      <c r="AY152" s="146" t="s">
        <v>151</v>
      </c>
      <c r="AZ152" s="10"/>
      <c r="BA152" s="10"/>
      <c r="BB152" s="10"/>
      <c r="BC152" s="10"/>
      <c r="BD152" s="10"/>
      <c r="BE152" s="187" cm="1">
        <f t="array" ref="BE152">IF(N152="základná",J152,0)</f>
        <v>0</v>
      </c>
      <c r="BF152" s="187" cm="1">
        <f t="array" ref="BF152">IF(N152="znížená",J152,0)</f>
        <v>0</v>
      </c>
      <c r="BG152" s="187" cm="1">
        <f t="array" ref="BG152">IF(N152="zákl. prenesená",J152,0)</f>
        <v>0</v>
      </c>
      <c r="BH152" s="187" cm="1">
        <f t="array" ref="BH152">IF(N152="zníž. prenesená",J152,0)</f>
        <v>0</v>
      </c>
      <c r="BI152" s="187" cm="1">
        <f t="array" ref="BI152">IF(N152="nulová",J152,0)</f>
        <v>0</v>
      </c>
      <c r="BJ152" s="146" t="s">
        <v>86</v>
      </c>
      <c r="BK152" s="187" cm="1">
        <f t="array" ref="BK152">ROUND(I152*H152,2)</f>
        <v>0</v>
      </c>
      <c r="BL152" s="146" t="s">
        <v>157</v>
      </c>
      <c r="BM152" s="186" t="s">
        <v>251</v>
      </c>
      <c r="BN152" s="13"/>
    </row>
    <row r="153" spans="1:66" ht="24.25" customHeight="1">
      <c r="A153" s="14"/>
      <c r="B153" s="58"/>
      <c r="C153" s="175" t="s">
        <v>202</v>
      </c>
      <c r="D153" s="175" t="s">
        <v>153</v>
      </c>
      <c r="E153" s="176" t="s">
        <v>571</v>
      </c>
      <c r="F153" s="176" t="s">
        <v>572</v>
      </c>
      <c r="G153" s="177" t="s">
        <v>156</v>
      </c>
      <c r="H153" s="178">
        <v>2.9</v>
      </c>
      <c r="I153" s="179"/>
      <c r="J153" s="180" cm="1">
        <f t="array" ref="J153">ROUND(I153*H153,2)</f>
        <v>0</v>
      </c>
      <c r="K153" s="181"/>
      <c r="L153" s="58"/>
      <c r="M153" s="182"/>
      <c r="N153" s="183" t="s">
        <v>39</v>
      </c>
      <c r="O153" s="10"/>
      <c r="P153" s="184" cm="1">
        <f t="array" ref="P153">O153*H153</f>
        <v>0</v>
      </c>
      <c r="Q153" s="184">
        <v>0</v>
      </c>
      <c r="R153" s="184" cm="1">
        <f t="array" ref="R153">Q153*H153</f>
        <v>0</v>
      </c>
      <c r="S153" s="184">
        <v>0</v>
      </c>
      <c r="T153" s="185" cm="1">
        <f t="array" ref="T153">S153*H153</f>
        <v>0</v>
      </c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86" t="s">
        <v>157</v>
      </c>
      <c r="AS153" s="10"/>
      <c r="AT153" s="186" t="s">
        <v>153</v>
      </c>
      <c r="AU153" s="186" t="s">
        <v>86</v>
      </c>
      <c r="AV153" s="10"/>
      <c r="AW153" s="10"/>
      <c r="AX153" s="10"/>
      <c r="AY153" s="146" t="s">
        <v>151</v>
      </c>
      <c r="AZ153" s="10"/>
      <c r="BA153" s="10"/>
      <c r="BB153" s="10"/>
      <c r="BC153" s="10"/>
      <c r="BD153" s="10"/>
      <c r="BE153" s="187" cm="1">
        <f t="array" ref="BE153">IF(N153="základná",J153,0)</f>
        <v>0</v>
      </c>
      <c r="BF153" s="187" cm="1">
        <f t="array" ref="BF153">IF(N153="znížená",J153,0)</f>
        <v>0</v>
      </c>
      <c r="BG153" s="187" cm="1">
        <f t="array" ref="BG153">IF(N153="zákl. prenesená",J153,0)</f>
        <v>0</v>
      </c>
      <c r="BH153" s="187" cm="1">
        <f t="array" ref="BH153">IF(N153="zníž. prenesená",J153,0)</f>
        <v>0</v>
      </c>
      <c r="BI153" s="187" cm="1">
        <f t="array" ref="BI153">IF(N153="nulová",J153,0)</f>
        <v>0</v>
      </c>
      <c r="BJ153" s="146" t="s">
        <v>86</v>
      </c>
      <c r="BK153" s="187" cm="1">
        <f t="array" ref="BK153">ROUND(I153*H153,2)</f>
        <v>0</v>
      </c>
      <c r="BL153" s="146" t="s">
        <v>157</v>
      </c>
      <c r="BM153" s="186" t="s">
        <v>256</v>
      </c>
      <c r="BN153" s="13"/>
    </row>
    <row r="154" spans="1:66" ht="22.75" customHeight="1">
      <c r="A154" s="14"/>
      <c r="B154" s="19"/>
      <c r="C154" s="150"/>
      <c r="D154" s="215" t="s">
        <v>72</v>
      </c>
      <c r="E154" s="149" t="s">
        <v>171</v>
      </c>
      <c r="F154" s="149" t="s">
        <v>330</v>
      </c>
      <c r="G154" s="150"/>
      <c r="H154" s="150"/>
      <c r="I154" s="150"/>
      <c r="J154" s="216" cm="1">
        <f t="array" ref="J154">BK154</f>
        <v>0</v>
      </c>
      <c r="K154" s="181"/>
      <c r="L154" s="58"/>
      <c r="M154" s="61"/>
      <c r="N154" s="10"/>
      <c r="O154" s="10"/>
      <c r="P154" s="168" cm="1">
        <f t="array" ref="P154">SUM(P155:P224)</f>
        <v>0</v>
      </c>
      <c r="Q154" s="10"/>
      <c r="R154" s="168" cm="1">
        <f t="array" ref="R154">SUM(R155:R224)</f>
        <v>0</v>
      </c>
      <c r="S154" s="10"/>
      <c r="T154" s="169" cm="1">
        <f t="array" ref="T154">SUM(T155:T224)</f>
        <v>0</v>
      </c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65" t="s">
        <v>80</v>
      </c>
      <c r="AS154" s="10"/>
      <c r="AT154" s="170" t="s">
        <v>72</v>
      </c>
      <c r="AU154" s="170" t="s">
        <v>80</v>
      </c>
      <c r="AV154" s="10"/>
      <c r="AW154" s="10"/>
      <c r="AX154" s="10"/>
      <c r="AY154" s="165" t="s">
        <v>151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71" cm="1">
        <f t="array" ref="BK154">SUM(BK155:BK224)</f>
        <v>0</v>
      </c>
      <c r="BL154" s="10"/>
      <c r="BM154" s="10"/>
      <c r="BN154" s="13"/>
    </row>
    <row r="155" spans="1:66" ht="24.25" customHeight="1">
      <c r="A155" s="14"/>
      <c r="B155" s="58"/>
      <c r="C155" s="175" t="s">
        <v>257</v>
      </c>
      <c r="D155" s="175" t="s">
        <v>153</v>
      </c>
      <c r="E155" s="176" t="s">
        <v>573</v>
      </c>
      <c r="F155" s="176" t="s">
        <v>574</v>
      </c>
      <c r="G155" s="177" t="s">
        <v>333</v>
      </c>
      <c r="H155" s="178">
        <v>1</v>
      </c>
      <c r="I155" s="179"/>
      <c r="J155" s="180" cm="1">
        <f t="array" ref="J155">ROUND(I155*H155,2)</f>
        <v>0</v>
      </c>
      <c r="K155" s="181"/>
      <c r="L155" s="58"/>
      <c r="M155" s="182"/>
      <c r="N155" s="183" t="s">
        <v>39</v>
      </c>
      <c r="O155" s="10"/>
      <c r="P155" s="184" cm="1">
        <f t="array" ref="P155">O155*H155</f>
        <v>0</v>
      </c>
      <c r="Q155" s="184">
        <v>0</v>
      </c>
      <c r="R155" s="184" cm="1">
        <f t="array" ref="R155">Q155*H155</f>
        <v>0</v>
      </c>
      <c r="S155" s="184">
        <v>0</v>
      </c>
      <c r="T155" s="185" cm="1">
        <f t="array" ref="T155">S155*H155</f>
        <v>0</v>
      </c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86" t="s">
        <v>157</v>
      </c>
      <c r="AS155" s="10"/>
      <c r="AT155" s="186" t="s">
        <v>153</v>
      </c>
      <c r="AU155" s="186" t="s">
        <v>86</v>
      </c>
      <c r="AV155" s="10"/>
      <c r="AW155" s="10"/>
      <c r="AX155" s="10"/>
      <c r="AY155" s="146" t="s">
        <v>151</v>
      </c>
      <c r="AZ155" s="10"/>
      <c r="BA155" s="10"/>
      <c r="BB155" s="10"/>
      <c r="BC155" s="10"/>
      <c r="BD155" s="10"/>
      <c r="BE155" s="187" cm="1">
        <f t="array" ref="BE155">IF(N155="základná",J155,0)</f>
        <v>0</v>
      </c>
      <c r="BF155" s="187" cm="1">
        <f t="array" ref="BF155">IF(N155="znížená",J155,0)</f>
        <v>0</v>
      </c>
      <c r="BG155" s="187" cm="1">
        <f t="array" ref="BG155">IF(N155="zákl. prenesená",J155,0)</f>
        <v>0</v>
      </c>
      <c r="BH155" s="187" cm="1">
        <f t="array" ref="BH155">IF(N155="zníž. prenesená",J155,0)</f>
        <v>0</v>
      </c>
      <c r="BI155" s="187" cm="1">
        <f t="array" ref="BI155">IF(N155="nulová",J155,0)</f>
        <v>0</v>
      </c>
      <c r="BJ155" s="146" t="s">
        <v>86</v>
      </c>
      <c r="BK155" s="187" cm="1">
        <f t="array" ref="BK155">ROUND(I155*H155,2)</f>
        <v>0</v>
      </c>
      <c r="BL155" s="146" t="s">
        <v>157</v>
      </c>
      <c r="BM155" s="186" t="s">
        <v>260</v>
      </c>
      <c r="BN155" s="13"/>
    </row>
    <row r="156" spans="1:66" ht="24.25" customHeight="1">
      <c r="A156" s="14"/>
      <c r="B156" s="58"/>
      <c r="C156" s="205" t="s">
        <v>206</v>
      </c>
      <c r="D156" s="205" t="s">
        <v>210</v>
      </c>
      <c r="E156" s="206" t="s">
        <v>575</v>
      </c>
      <c r="F156" s="206" t="s">
        <v>576</v>
      </c>
      <c r="G156" s="207" t="s">
        <v>333</v>
      </c>
      <c r="H156" s="208">
        <v>1</v>
      </c>
      <c r="I156" s="179"/>
      <c r="J156" s="210" cm="1">
        <f t="array" ref="J156">ROUND(I156*H156,2)</f>
        <v>0</v>
      </c>
      <c r="K156" s="211"/>
      <c r="L156" s="212"/>
      <c r="M156" s="213"/>
      <c r="N156" s="214" t="s">
        <v>39</v>
      </c>
      <c r="O156" s="10"/>
      <c r="P156" s="184" cm="1">
        <f t="array" ref="P156">O156*H156</f>
        <v>0</v>
      </c>
      <c r="Q156" s="184">
        <v>0</v>
      </c>
      <c r="R156" s="184" cm="1">
        <f t="array" ref="R156">Q156*H156</f>
        <v>0</v>
      </c>
      <c r="S156" s="184">
        <v>0</v>
      </c>
      <c r="T156" s="185" cm="1">
        <f t="array" ref="T156">S156*H156</f>
        <v>0</v>
      </c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86" t="s">
        <v>171</v>
      </c>
      <c r="AS156" s="10"/>
      <c r="AT156" s="186" t="s">
        <v>210</v>
      </c>
      <c r="AU156" s="186" t="s">
        <v>86</v>
      </c>
      <c r="AV156" s="10"/>
      <c r="AW156" s="10"/>
      <c r="AX156" s="10"/>
      <c r="AY156" s="146" t="s">
        <v>151</v>
      </c>
      <c r="AZ156" s="10"/>
      <c r="BA156" s="10"/>
      <c r="BB156" s="10"/>
      <c r="BC156" s="10"/>
      <c r="BD156" s="10"/>
      <c r="BE156" s="187" cm="1">
        <f t="array" ref="BE156">IF(N156="základná",J156,0)</f>
        <v>0</v>
      </c>
      <c r="BF156" s="187" cm="1">
        <f t="array" ref="BF156">IF(N156="znížená",J156,0)</f>
        <v>0</v>
      </c>
      <c r="BG156" s="187" cm="1">
        <f t="array" ref="BG156">IF(N156="zákl. prenesená",J156,0)</f>
        <v>0</v>
      </c>
      <c r="BH156" s="187" cm="1">
        <f t="array" ref="BH156">IF(N156="zníž. prenesená",J156,0)</f>
        <v>0</v>
      </c>
      <c r="BI156" s="187" cm="1">
        <f t="array" ref="BI156">IF(N156="nulová",J156,0)</f>
        <v>0</v>
      </c>
      <c r="BJ156" s="146" t="s">
        <v>86</v>
      </c>
      <c r="BK156" s="187" cm="1">
        <f t="array" ref="BK156">ROUND(I156*H156,2)</f>
        <v>0</v>
      </c>
      <c r="BL156" s="146" t="s">
        <v>157</v>
      </c>
      <c r="BM156" s="186" t="s">
        <v>263</v>
      </c>
      <c r="BN156" s="13"/>
    </row>
    <row r="157" spans="1:66" ht="24.25" customHeight="1">
      <c r="A157" s="14"/>
      <c r="B157" s="58"/>
      <c r="C157" s="175" t="s">
        <v>6</v>
      </c>
      <c r="D157" s="175" t="s">
        <v>153</v>
      </c>
      <c r="E157" s="176" t="s">
        <v>577</v>
      </c>
      <c r="F157" s="176" t="s">
        <v>578</v>
      </c>
      <c r="G157" s="177" t="s">
        <v>222</v>
      </c>
      <c r="H157" s="178">
        <v>5</v>
      </c>
      <c r="I157" s="179"/>
      <c r="J157" s="180" cm="1">
        <f t="array" ref="J157">ROUND(I157*H157,2)</f>
        <v>0</v>
      </c>
      <c r="K157" s="181"/>
      <c r="L157" s="58"/>
      <c r="M157" s="182"/>
      <c r="N157" s="183" t="s">
        <v>39</v>
      </c>
      <c r="O157" s="10"/>
      <c r="P157" s="184" cm="1">
        <f t="array" ref="P157">O157*H157</f>
        <v>0</v>
      </c>
      <c r="Q157" s="184">
        <v>0</v>
      </c>
      <c r="R157" s="184" cm="1">
        <f t="array" ref="R157">Q157*H157</f>
        <v>0</v>
      </c>
      <c r="S157" s="184">
        <v>0</v>
      </c>
      <c r="T157" s="185" cm="1">
        <f t="array" ref="T157">S157*H157</f>
        <v>0</v>
      </c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86" t="s">
        <v>157</v>
      </c>
      <c r="AS157" s="10"/>
      <c r="AT157" s="186" t="s">
        <v>153</v>
      </c>
      <c r="AU157" s="186" t="s">
        <v>86</v>
      </c>
      <c r="AV157" s="10"/>
      <c r="AW157" s="10"/>
      <c r="AX157" s="10"/>
      <c r="AY157" s="146" t="s">
        <v>151</v>
      </c>
      <c r="AZ157" s="10"/>
      <c r="BA157" s="10"/>
      <c r="BB157" s="10"/>
      <c r="BC157" s="10"/>
      <c r="BD157" s="10"/>
      <c r="BE157" s="187" cm="1">
        <f t="array" ref="BE157">IF(N157="základná",J157,0)</f>
        <v>0</v>
      </c>
      <c r="BF157" s="187" cm="1">
        <f t="array" ref="BF157">IF(N157="znížená",J157,0)</f>
        <v>0</v>
      </c>
      <c r="BG157" s="187" cm="1">
        <f t="array" ref="BG157">IF(N157="zákl. prenesená",J157,0)</f>
        <v>0</v>
      </c>
      <c r="BH157" s="187" cm="1">
        <f t="array" ref="BH157">IF(N157="zníž. prenesená",J157,0)</f>
        <v>0</v>
      </c>
      <c r="BI157" s="187" cm="1">
        <f t="array" ref="BI157">IF(N157="nulová",J157,0)</f>
        <v>0</v>
      </c>
      <c r="BJ157" s="146" t="s">
        <v>86</v>
      </c>
      <c r="BK157" s="187" cm="1">
        <f t="array" ref="BK157">ROUND(I157*H157,2)</f>
        <v>0</v>
      </c>
      <c r="BL157" s="146" t="s">
        <v>157</v>
      </c>
      <c r="BM157" s="186" t="s">
        <v>267</v>
      </c>
      <c r="BN157" s="13"/>
    </row>
    <row r="158" spans="1:66" ht="24.25" customHeight="1">
      <c r="A158" s="14"/>
      <c r="B158" s="58"/>
      <c r="C158" s="175" t="s">
        <v>213</v>
      </c>
      <c r="D158" s="175" t="s">
        <v>153</v>
      </c>
      <c r="E158" s="176" t="s">
        <v>579</v>
      </c>
      <c r="F158" s="176" t="s">
        <v>580</v>
      </c>
      <c r="G158" s="177" t="s">
        <v>222</v>
      </c>
      <c r="H158" s="178">
        <v>250</v>
      </c>
      <c r="I158" s="179"/>
      <c r="J158" s="180" cm="1">
        <f t="array" ref="J158">ROUND(I158*H158,2)</f>
        <v>0</v>
      </c>
      <c r="K158" s="181"/>
      <c r="L158" s="58"/>
      <c r="M158" s="182"/>
      <c r="N158" s="183" t="s">
        <v>39</v>
      </c>
      <c r="O158" s="10"/>
      <c r="P158" s="184" cm="1">
        <f t="array" ref="P158">O158*H158</f>
        <v>0</v>
      </c>
      <c r="Q158" s="184">
        <v>0</v>
      </c>
      <c r="R158" s="184" cm="1">
        <f t="array" ref="R158">Q158*H158</f>
        <v>0</v>
      </c>
      <c r="S158" s="184">
        <v>0</v>
      </c>
      <c r="T158" s="185" cm="1">
        <f t="array" ref="T158">S158*H158</f>
        <v>0</v>
      </c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86" t="s">
        <v>157</v>
      </c>
      <c r="AS158" s="10"/>
      <c r="AT158" s="186" t="s">
        <v>153</v>
      </c>
      <c r="AU158" s="186" t="s">
        <v>86</v>
      </c>
      <c r="AV158" s="10"/>
      <c r="AW158" s="10"/>
      <c r="AX158" s="10"/>
      <c r="AY158" s="146" t="s">
        <v>151</v>
      </c>
      <c r="AZ158" s="10"/>
      <c r="BA158" s="10"/>
      <c r="BB158" s="10"/>
      <c r="BC158" s="10"/>
      <c r="BD158" s="10"/>
      <c r="BE158" s="187" cm="1">
        <f t="array" ref="BE158">IF(N158="základná",J158,0)</f>
        <v>0</v>
      </c>
      <c r="BF158" s="187" cm="1">
        <f t="array" ref="BF158">IF(N158="znížená",J158,0)</f>
        <v>0</v>
      </c>
      <c r="BG158" s="187" cm="1">
        <f t="array" ref="BG158">IF(N158="zákl. prenesená",J158,0)</f>
        <v>0</v>
      </c>
      <c r="BH158" s="187" cm="1">
        <f t="array" ref="BH158">IF(N158="zníž. prenesená",J158,0)</f>
        <v>0</v>
      </c>
      <c r="BI158" s="187" cm="1">
        <f t="array" ref="BI158">IF(N158="nulová",J158,0)</f>
        <v>0</v>
      </c>
      <c r="BJ158" s="146" t="s">
        <v>86</v>
      </c>
      <c r="BK158" s="187" cm="1">
        <f t="array" ref="BK158">ROUND(I158*H158,2)</f>
        <v>0</v>
      </c>
      <c r="BL158" s="146" t="s">
        <v>157</v>
      </c>
      <c r="BM158" s="186" t="s">
        <v>271</v>
      </c>
      <c r="BN158" s="13"/>
    </row>
    <row r="159" spans="1:66" ht="24.25" customHeight="1">
      <c r="A159" s="14"/>
      <c r="B159" s="58"/>
      <c r="C159" s="175" t="s">
        <v>273</v>
      </c>
      <c r="D159" s="175" t="s">
        <v>153</v>
      </c>
      <c r="E159" s="176" t="s">
        <v>581</v>
      </c>
      <c r="F159" s="176" t="s">
        <v>582</v>
      </c>
      <c r="G159" s="177" t="s">
        <v>222</v>
      </c>
      <c r="H159" s="178">
        <v>250</v>
      </c>
      <c r="I159" s="179"/>
      <c r="J159" s="180" cm="1">
        <f t="array" ref="J159">ROUND(I159*H159,2)</f>
        <v>0</v>
      </c>
      <c r="K159" s="181"/>
      <c r="L159" s="58"/>
      <c r="M159" s="182"/>
      <c r="N159" s="183" t="s">
        <v>39</v>
      </c>
      <c r="O159" s="10"/>
      <c r="P159" s="184" cm="1">
        <f t="array" ref="P159">O159*H159</f>
        <v>0</v>
      </c>
      <c r="Q159" s="184">
        <v>0</v>
      </c>
      <c r="R159" s="184" cm="1">
        <f t="array" ref="R159">Q159*H159</f>
        <v>0</v>
      </c>
      <c r="S159" s="184">
        <v>0</v>
      </c>
      <c r="T159" s="185" cm="1">
        <f t="array" ref="T159">S159*H159</f>
        <v>0</v>
      </c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86" t="s">
        <v>157</v>
      </c>
      <c r="AS159" s="10"/>
      <c r="AT159" s="186" t="s">
        <v>153</v>
      </c>
      <c r="AU159" s="186" t="s">
        <v>86</v>
      </c>
      <c r="AV159" s="10"/>
      <c r="AW159" s="10"/>
      <c r="AX159" s="10"/>
      <c r="AY159" s="146" t="s">
        <v>151</v>
      </c>
      <c r="AZ159" s="10"/>
      <c r="BA159" s="10"/>
      <c r="BB159" s="10"/>
      <c r="BC159" s="10"/>
      <c r="BD159" s="10"/>
      <c r="BE159" s="187" cm="1">
        <f t="array" ref="BE159">IF(N159="základná",J159,0)</f>
        <v>0</v>
      </c>
      <c r="BF159" s="187" cm="1">
        <f t="array" ref="BF159">IF(N159="znížená",J159,0)</f>
        <v>0</v>
      </c>
      <c r="BG159" s="187" cm="1">
        <f t="array" ref="BG159">IF(N159="zákl. prenesená",J159,0)</f>
        <v>0</v>
      </c>
      <c r="BH159" s="187" cm="1">
        <f t="array" ref="BH159">IF(N159="zníž. prenesená",J159,0)</f>
        <v>0</v>
      </c>
      <c r="BI159" s="187" cm="1">
        <f t="array" ref="BI159">IF(N159="nulová",J159,0)</f>
        <v>0</v>
      </c>
      <c r="BJ159" s="146" t="s">
        <v>86</v>
      </c>
      <c r="BK159" s="187" cm="1">
        <f t="array" ref="BK159">ROUND(I159*H159,2)</f>
        <v>0</v>
      </c>
      <c r="BL159" s="146" t="s">
        <v>157</v>
      </c>
      <c r="BM159" s="186" t="s">
        <v>276</v>
      </c>
      <c r="BN159" s="13"/>
    </row>
    <row r="160" spans="1:66" ht="24.25" customHeight="1">
      <c r="A160" s="14"/>
      <c r="B160" s="58"/>
      <c r="C160" s="175" t="s">
        <v>218</v>
      </c>
      <c r="D160" s="175" t="s">
        <v>153</v>
      </c>
      <c r="E160" s="176" t="s">
        <v>583</v>
      </c>
      <c r="F160" s="176" t="s">
        <v>584</v>
      </c>
      <c r="G160" s="177" t="s">
        <v>222</v>
      </c>
      <c r="H160" s="178">
        <v>5</v>
      </c>
      <c r="I160" s="179"/>
      <c r="J160" s="180" cm="1">
        <f t="array" ref="J160">ROUND(I160*H160,2)</f>
        <v>0</v>
      </c>
      <c r="K160" s="181"/>
      <c r="L160" s="58"/>
      <c r="M160" s="182"/>
      <c r="N160" s="183" t="s">
        <v>39</v>
      </c>
      <c r="O160" s="10"/>
      <c r="P160" s="184" cm="1">
        <f t="array" ref="P160">O160*H160</f>
        <v>0</v>
      </c>
      <c r="Q160" s="184">
        <v>0</v>
      </c>
      <c r="R160" s="184" cm="1">
        <f t="array" ref="R160">Q160*H160</f>
        <v>0</v>
      </c>
      <c r="S160" s="184">
        <v>0</v>
      </c>
      <c r="T160" s="185" cm="1">
        <f t="array" ref="T160">S160*H160</f>
        <v>0</v>
      </c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86" t="s">
        <v>157</v>
      </c>
      <c r="AS160" s="10"/>
      <c r="AT160" s="186" t="s">
        <v>153</v>
      </c>
      <c r="AU160" s="186" t="s">
        <v>86</v>
      </c>
      <c r="AV160" s="10"/>
      <c r="AW160" s="10"/>
      <c r="AX160" s="10"/>
      <c r="AY160" s="146" t="s">
        <v>151</v>
      </c>
      <c r="AZ160" s="10"/>
      <c r="BA160" s="10"/>
      <c r="BB160" s="10"/>
      <c r="BC160" s="10"/>
      <c r="BD160" s="10"/>
      <c r="BE160" s="187" cm="1">
        <f t="array" ref="BE160">IF(N160="základná",J160,0)</f>
        <v>0</v>
      </c>
      <c r="BF160" s="187" cm="1">
        <f t="array" ref="BF160">IF(N160="znížená",J160,0)</f>
        <v>0</v>
      </c>
      <c r="BG160" s="187" cm="1">
        <f t="array" ref="BG160">IF(N160="zákl. prenesená",J160,0)</f>
        <v>0</v>
      </c>
      <c r="BH160" s="187" cm="1">
        <f t="array" ref="BH160">IF(N160="zníž. prenesená",J160,0)</f>
        <v>0</v>
      </c>
      <c r="BI160" s="187" cm="1">
        <f t="array" ref="BI160">IF(N160="nulová",J160,0)</f>
        <v>0</v>
      </c>
      <c r="BJ160" s="146" t="s">
        <v>86</v>
      </c>
      <c r="BK160" s="187" cm="1">
        <f t="array" ref="BK160">ROUND(I160*H160,2)</f>
        <v>0</v>
      </c>
      <c r="BL160" s="146" t="s">
        <v>157</v>
      </c>
      <c r="BM160" s="186" t="s">
        <v>280</v>
      </c>
      <c r="BN160" s="13"/>
    </row>
    <row r="161" spans="1:66" ht="24.25" customHeight="1">
      <c r="A161" s="14"/>
      <c r="B161" s="58"/>
      <c r="C161" s="175" t="s">
        <v>282</v>
      </c>
      <c r="D161" s="175" t="s">
        <v>153</v>
      </c>
      <c r="E161" s="176" t="s">
        <v>585</v>
      </c>
      <c r="F161" s="176" t="s">
        <v>586</v>
      </c>
      <c r="G161" s="177" t="s">
        <v>222</v>
      </c>
      <c r="H161" s="178">
        <v>40</v>
      </c>
      <c r="I161" s="179"/>
      <c r="J161" s="180" cm="1">
        <f t="array" ref="J161">ROUND(I161*H161,2)</f>
        <v>0</v>
      </c>
      <c r="K161" s="181"/>
      <c r="L161" s="58"/>
      <c r="M161" s="182"/>
      <c r="N161" s="183" t="s">
        <v>39</v>
      </c>
      <c r="O161" s="10"/>
      <c r="P161" s="184" cm="1">
        <f t="array" ref="P161">O161*H161</f>
        <v>0</v>
      </c>
      <c r="Q161" s="184">
        <v>0</v>
      </c>
      <c r="R161" s="184" cm="1">
        <f t="array" ref="R161">Q161*H161</f>
        <v>0</v>
      </c>
      <c r="S161" s="184">
        <v>0</v>
      </c>
      <c r="T161" s="185" cm="1">
        <f t="array" ref="T161">S161*H161</f>
        <v>0</v>
      </c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86" t="s">
        <v>157</v>
      </c>
      <c r="AS161" s="10"/>
      <c r="AT161" s="186" t="s">
        <v>153</v>
      </c>
      <c r="AU161" s="186" t="s">
        <v>86</v>
      </c>
      <c r="AV161" s="10"/>
      <c r="AW161" s="10"/>
      <c r="AX161" s="10"/>
      <c r="AY161" s="146" t="s">
        <v>151</v>
      </c>
      <c r="AZ161" s="10"/>
      <c r="BA161" s="10"/>
      <c r="BB161" s="10"/>
      <c r="BC161" s="10"/>
      <c r="BD161" s="10"/>
      <c r="BE161" s="187" cm="1">
        <f t="array" ref="BE161">IF(N161="základná",J161,0)</f>
        <v>0</v>
      </c>
      <c r="BF161" s="187" cm="1">
        <f t="array" ref="BF161">IF(N161="znížená",J161,0)</f>
        <v>0</v>
      </c>
      <c r="BG161" s="187" cm="1">
        <f t="array" ref="BG161">IF(N161="zákl. prenesená",J161,0)</f>
        <v>0</v>
      </c>
      <c r="BH161" s="187" cm="1">
        <f t="array" ref="BH161">IF(N161="zníž. prenesená",J161,0)</f>
        <v>0</v>
      </c>
      <c r="BI161" s="187" cm="1">
        <f t="array" ref="BI161">IF(N161="nulová",J161,0)</f>
        <v>0</v>
      </c>
      <c r="BJ161" s="146" t="s">
        <v>86</v>
      </c>
      <c r="BK161" s="187" cm="1">
        <f t="array" ref="BK161">ROUND(I161*H161,2)</f>
        <v>0</v>
      </c>
      <c r="BL161" s="146" t="s">
        <v>157</v>
      </c>
      <c r="BM161" s="186" t="s">
        <v>285</v>
      </c>
      <c r="BN161" s="13"/>
    </row>
    <row r="162" spans="1:66" ht="24.25" customHeight="1">
      <c r="A162" s="14"/>
      <c r="B162" s="58"/>
      <c r="C162" s="175" t="s">
        <v>223</v>
      </c>
      <c r="D162" s="175" t="s">
        <v>153</v>
      </c>
      <c r="E162" s="176" t="s">
        <v>587</v>
      </c>
      <c r="F162" s="176" t="s">
        <v>588</v>
      </c>
      <c r="G162" s="177" t="s">
        <v>222</v>
      </c>
      <c r="H162" s="178">
        <v>110</v>
      </c>
      <c r="I162" s="179"/>
      <c r="J162" s="180" cm="1">
        <f t="array" ref="J162">ROUND(I162*H162,2)</f>
        <v>0</v>
      </c>
      <c r="K162" s="181"/>
      <c r="L162" s="58"/>
      <c r="M162" s="182"/>
      <c r="N162" s="183" t="s">
        <v>39</v>
      </c>
      <c r="O162" s="10"/>
      <c r="P162" s="184" cm="1">
        <f t="array" ref="P162">O162*H162</f>
        <v>0</v>
      </c>
      <c r="Q162" s="184">
        <v>0</v>
      </c>
      <c r="R162" s="184" cm="1">
        <f t="array" ref="R162">Q162*H162</f>
        <v>0</v>
      </c>
      <c r="S162" s="184">
        <v>0</v>
      </c>
      <c r="T162" s="185" cm="1">
        <f t="array" ref="T162">S162*H162</f>
        <v>0</v>
      </c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86" t="s">
        <v>157</v>
      </c>
      <c r="AS162" s="10"/>
      <c r="AT162" s="186" t="s">
        <v>153</v>
      </c>
      <c r="AU162" s="186" t="s">
        <v>86</v>
      </c>
      <c r="AV162" s="10"/>
      <c r="AW162" s="10"/>
      <c r="AX162" s="10"/>
      <c r="AY162" s="146" t="s">
        <v>151</v>
      </c>
      <c r="AZ162" s="10"/>
      <c r="BA162" s="10"/>
      <c r="BB162" s="10"/>
      <c r="BC162" s="10"/>
      <c r="BD162" s="10"/>
      <c r="BE162" s="187" cm="1">
        <f t="array" ref="BE162">IF(N162="základná",J162,0)</f>
        <v>0</v>
      </c>
      <c r="BF162" s="187" cm="1">
        <f t="array" ref="BF162">IF(N162="znížená",J162,0)</f>
        <v>0</v>
      </c>
      <c r="BG162" s="187" cm="1">
        <f t="array" ref="BG162">IF(N162="zákl. prenesená",J162,0)</f>
        <v>0</v>
      </c>
      <c r="BH162" s="187" cm="1">
        <f t="array" ref="BH162">IF(N162="zníž. prenesená",J162,0)</f>
        <v>0</v>
      </c>
      <c r="BI162" s="187" cm="1">
        <f t="array" ref="BI162">IF(N162="nulová",J162,0)</f>
        <v>0</v>
      </c>
      <c r="BJ162" s="146" t="s">
        <v>86</v>
      </c>
      <c r="BK162" s="187" cm="1">
        <f t="array" ref="BK162">ROUND(I162*H162,2)</f>
        <v>0</v>
      </c>
      <c r="BL162" s="146" t="s">
        <v>157</v>
      </c>
      <c r="BM162" s="186" t="s">
        <v>288</v>
      </c>
      <c r="BN162" s="13"/>
    </row>
    <row r="163" spans="1:66" ht="24.25" customHeight="1">
      <c r="A163" s="14"/>
      <c r="B163" s="58"/>
      <c r="C163" s="175" t="s">
        <v>289</v>
      </c>
      <c r="D163" s="175" t="s">
        <v>153</v>
      </c>
      <c r="E163" s="176" t="s">
        <v>589</v>
      </c>
      <c r="F163" s="176" t="s">
        <v>590</v>
      </c>
      <c r="G163" s="177" t="s">
        <v>222</v>
      </c>
      <c r="H163" s="178">
        <v>25</v>
      </c>
      <c r="I163" s="179"/>
      <c r="J163" s="180" cm="1">
        <f t="array" ref="J163">ROUND(I163*H163,2)</f>
        <v>0</v>
      </c>
      <c r="K163" s="181"/>
      <c r="L163" s="58"/>
      <c r="M163" s="182"/>
      <c r="N163" s="183" t="s">
        <v>39</v>
      </c>
      <c r="O163" s="10"/>
      <c r="P163" s="184" cm="1">
        <f t="array" ref="P163">O163*H163</f>
        <v>0</v>
      </c>
      <c r="Q163" s="184">
        <v>0</v>
      </c>
      <c r="R163" s="184" cm="1">
        <f t="array" ref="R163">Q163*H163</f>
        <v>0</v>
      </c>
      <c r="S163" s="184">
        <v>0</v>
      </c>
      <c r="T163" s="185" cm="1">
        <f t="array" ref="T163">S163*H163</f>
        <v>0</v>
      </c>
      <c r="U163" s="61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86" t="s">
        <v>157</v>
      </c>
      <c r="AS163" s="10"/>
      <c r="AT163" s="186" t="s">
        <v>153</v>
      </c>
      <c r="AU163" s="186" t="s">
        <v>86</v>
      </c>
      <c r="AV163" s="10"/>
      <c r="AW163" s="10"/>
      <c r="AX163" s="10"/>
      <c r="AY163" s="146" t="s">
        <v>151</v>
      </c>
      <c r="AZ163" s="10"/>
      <c r="BA163" s="10"/>
      <c r="BB163" s="10"/>
      <c r="BC163" s="10"/>
      <c r="BD163" s="10"/>
      <c r="BE163" s="187" cm="1">
        <f t="array" ref="BE163">IF(N163="základná",J163,0)</f>
        <v>0</v>
      </c>
      <c r="BF163" s="187" cm="1">
        <f t="array" ref="BF163">IF(N163="znížená",J163,0)</f>
        <v>0</v>
      </c>
      <c r="BG163" s="187" cm="1">
        <f t="array" ref="BG163">IF(N163="zákl. prenesená",J163,0)</f>
        <v>0</v>
      </c>
      <c r="BH163" s="187" cm="1">
        <f t="array" ref="BH163">IF(N163="zníž. prenesená",J163,0)</f>
        <v>0</v>
      </c>
      <c r="BI163" s="187" cm="1">
        <f t="array" ref="BI163">IF(N163="nulová",J163,0)</f>
        <v>0</v>
      </c>
      <c r="BJ163" s="146" t="s">
        <v>86</v>
      </c>
      <c r="BK163" s="187" cm="1">
        <f t="array" ref="BK163">ROUND(I163*H163,2)</f>
        <v>0</v>
      </c>
      <c r="BL163" s="146" t="s">
        <v>157</v>
      </c>
      <c r="BM163" s="186" t="s">
        <v>292</v>
      </c>
      <c r="BN163" s="13"/>
    </row>
    <row r="164" spans="1:66" ht="24.25" customHeight="1">
      <c r="A164" s="14"/>
      <c r="B164" s="58"/>
      <c r="C164" s="175" t="s">
        <v>228</v>
      </c>
      <c r="D164" s="175" t="s">
        <v>153</v>
      </c>
      <c r="E164" s="176" t="s">
        <v>591</v>
      </c>
      <c r="F164" s="176" t="s">
        <v>592</v>
      </c>
      <c r="G164" s="177" t="s">
        <v>222</v>
      </c>
      <c r="H164" s="178">
        <v>180</v>
      </c>
      <c r="I164" s="179"/>
      <c r="J164" s="180" cm="1">
        <f t="array" ref="J164">ROUND(I164*H164,2)</f>
        <v>0</v>
      </c>
      <c r="K164" s="181"/>
      <c r="L164" s="58"/>
      <c r="M164" s="182"/>
      <c r="N164" s="183" t="s">
        <v>39</v>
      </c>
      <c r="O164" s="10"/>
      <c r="P164" s="184" cm="1">
        <f t="array" ref="P164">O164*H164</f>
        <v>0</v>
      </c>
      <c r="Q164" s="184">
        <v>0</v>
      </c>
      <c r="R164" s="184" cm="1">
        <f t="array" ref="R164">Q164*H164</f>
        <v>0</v>
      </c>
      <c r="S164" s="184">
        <v>0</v>
      </c>
      <c r="T164" s="185" cm="1">
        <f t="array" ref="T164">S164*H164</f>
        <v>0</v>
      </c>
      <c r="U164" s="61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86" t="s">
        <v>157</v>
      </c>
      <c r="AS164" s="10"/>
      <c r="AT164" s="186" t="s">
        <v>153</v>
      </c>
      <c r="AU164" s="186" t="s">
        <v>86</v>
      </c>
      <c r="AV164" s="10"/>
      <c r="AW164" s="10"/>
      <c r="AX164" s="10"/>
      <c r="AY164" s="146" t="s">
        <v>151</v>
      </c>
      <c r="AZ164" s="10"/>
      <c r="BA164" s="10"/>
      <c r="BB164" s="10"/>
      <c r="BC164" s="10"/>
      <c r="BD164" s="10"/>
      <c r="BE164" s="187" cm="1">
        <f t="array" ref="BE164">IF(N164="základná",J164,0)</f>
        <v>0</v>
      </c>
      <c r="BF164" s="187" cm="1">
        <f t="array" ref="BF164">IF(N164="znížená",J164,0)</f>
        <v>0</v>
      </c>
      <c r="BG164" s="187" cm="1">
        <f t="array" ref="BG164">IF(N164="zákl. prenesená",J164,0)</f>
        <v>0</v>
      </c>
      <c r="BH164" s="187" cm="1">
        <f t="array" ref="BH164">IF(N164="zníž. prenesená",J164,0)</f>
        <v>0</v>
      </c>
      <c r="BI164" s="187" cm="1">
        <f t="array" ref="BI164">IF(N164="nulová",J164,0)</f>
        <v>0</v>
      </c>
      <c r="BJ164" s="146" t="s">
        <v>86</v>
      </c>
      <c r="BK164" s="187" cm="1">
        <f t="array" ref="BK164">ROUND(I164*H164,2)</f>
        <v>0</v>
      </c>
      <c r="BL164" s="146" t="s">
        <v>157</v>
      </c>
      <c r="BM164" s="186" t="s">
        <v>296</v>
      </c>
      <c r="BN164" s="13"/>
    </row>
    <row r="165" spans="1:66" ht="24.25" customHeight="1">
      <c r="A165" s="14"/>
      <c r="B165" s="58"/>
      <c r="C165" s="175" t="s">
        <v>298</v>
      </c>
      <c r="D165" s="175" t="s">
        <v>153</v>
      </c>
      <c r="E165" s="176" t="s">
        <v>593</v>
      </c>
      <c r="F165" s="176" t="s">
        <v>594</v>
      </c>
      <c r="G165" s="177" t="s">
        <v>222</v>
      </c>
      <c r="H165" s="178">
        <v>5</v>
      </c>
      <c r="I165" s="179"/>
      <c r="J165" s="180" cm="1">
        <f t="array" ref="J165">ROUND(I165*H165,2)</f>
        <v>0</v>
      </c>
      <c r="K165" s="181"/>
      <c r="L165" s="58"/>
      <c r="M165" s="182"/>
      <c r="N165" s="183" t="s">
        <v>39</v>
      </c>
      <c r="O165" s="10"/>
      <c r="P165" s="184" cm="1">
        <f t="array" ref="P165">O165*H165</f>
        <v>0</v>
      </c>
      <c r="Q165" s="184">
        <v>0</v>
      </c>
      <c r="R165" s="184" cm="1">
        <f t="array" ref="R165">Q165*H165</f>
        <v>0</v>
      </c>
      <c r="S165" s="184">
        <v>0</v>
      </c>
      <c r="T165" s="185" cm="1">
        <f t="array" ref="T165">S165*H165</f>
        <v>0</v>
      </c>
      <c r="U165" s="61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86" t="s">
        <v>157</v>
      </c>
      <c r="AS165" s="10"/>
      <c r="AT165" s="186" t="s">
        <v>153</v>
      </c>
      <c r="AU165" s="186" t="s">
        <v>86</v>
      </c>
      <c r="AV165" s="10"/>
      <c r="AW165" s="10"/>
      <c r="AX165" s="10"/>
      <c r="AY165" s="146" t="s">
        <v>151</v>
      </c>
      <c r="AZ165" s="10"/>
      <c r="BA165" s="10"/>
      <c r="BB165" s="10"/>
      <c r="BC165" s="10"/>
      <c r="BD165" s="10"/>
      <c r="BE165" s="187" cm="1">
        <f t="array" ref="BE165">IF(N165="základná",J165,0)</f>
        <v>0</v>
      </c>
      <c r="BF165" s="187" cm="1">
        <f t="array" ref="BF165">IF(N165="znížená",J165,0)</f>
        <v>0</v>
      </c>
      <c r="BG165" s="187" cm="1">
        <f t="array" ref="BG165">IF(N165="zákl. prenesená",J165,0)</f>
        <v>0</v>
      </c>
      <c r="BH165" s="187" cm="1">
        <f t="array" ref="BH165">IF(N165="zníž. prenesená",J165,0)</f>
        <v>0</v>
      </c>
      <c r="BI165" s="187" cm="1">
        <f t="array" ref="BI165">IF(N165="nulová",J165,0)</f>
        <v>0</v>
      </c>
      <c r="BJ165" s="146" t="s">
        <v>86</v>
      </c>
      <c r="BK165" s="187" cm="1">
        <f t="array" ref="BK165">ROUND(I165*H165,2)</f>
        <v>0</v>
      </c>
      <c r="BL165" s="146" t="s">
        <v>157</v>
      </c>
      <c r="BM165" s="186" t="s">
        <v>301</v>
      </c>
      <c r="BN165" s="13"/>
    </row>
    <row r="166" spans="1:66" ht="16.5" customHeight="1">
      <c r="A166" s="14"/>
      <c r="B166" s="58"/>
      <c r="C166" s="175" t="s">
        <v>234</v>
      </c>
      <c r="D166" s="175" t="s">
        <v>153</v>
      </c>
      <c r="E166" s="176" t="s">
        <v>595</v>
      </c>
      <c r="F166" s="176" t="s">
        <v>596</v>
      </c>
      <c r="G166" s="177" t="s">
        <v>333</v>
      </c>
      <c r="H166" s="178">
        <v>2</v>
      </c>
      <c r="I166" s="179"/>
      <c r="J166" s="180" cm="1">
        <f t="array" ref="J166">ROUND(I166*H166,2)</f>
        <v>0</v>
      </c>
      <c r="K166" s="181"/>
      <c r="L166" s="58"/>
      <c r="M166" s="182"/>
      <c r="N166" s="183" t="s">
        <v>39</v>
      </c>
      <c r="O166" s="10"/>
      <c r="P166" s="184" cm="1">
        <f t="array" ref="P166">O166*H166</f>
        <v>0</v>
      </c>
      <c r="Q166" s="184">
        <v>0</v>
      </c>
      <c r="R166" s="184" cm="1">
        <f t="array" ref="R166">Q166*H166</f>
        <v>0</v>
      </c>
      <c r="S166" s="184">
        <v>0</v>
      </c>
      <c r="T166" s="185" cm="1">
        <f t="array" ref="T166">S166*H166</f>
        <v>0</v>
      </c>
      <c r="U166" s="61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86" t="s">
        <v>157</v>
      </c>
      <c r="AS166" s="10"/>
      <c r="AT166" s="186" t="s">
        <v>153</v>
      </c>
      <c r="AU166" s="186" t="s">
        <v>86</v>
      </c>
      <c r="AV166" s="10"/>
      <c r="AW166" s="10"/>
      <c r="AX166" s="10"/>
      <c r="AY166" s="146" t="s">
        <v>151</v>
      </c>
      <c r="AZ166" s="10"/>
      <c r="BA166" s="10"/>
      <c r="BB166" s="10"/>
      <c r="BC166" s="10"/>
      <c r="BD166" s="10"/>
      <c r="BE166" s="187" cm="1">
        <f t="array" ref="BE166">IF(N166="základná",J166,0)</f>
        <v>0</v>
      </c>
      <c r="BF166" s="187" cm="1">
        <f t="array" ref="BF166">IF(N166="znížená",J166,0)</f>
        <v>0</v>
      </c>
      <c r="BG166" s="187" cm="1">
        <f t="array" ref="BG166">IF(N166="zákl. prenesená",J166,0)</f>
        <v>0</v>
      </c>
      <c r="BH166" s="187" cm="1">
        <f t="array" ref="BH166">IF(N166="zníž. prenesená",J166,0)</f>
        <v>0</v>
      </c>
      <c r="BI166" s="187" cm="1">
        <f t="array" ref="BI166">IF(N166="nulová",J166,0)</f>
        <v>0</v>
      </c>
      <c r="BJ166" s="146" t="s">
        <v>86</v>
      </c>
      <c r="BK166" s="187" cm="1">
        <f t="array" ref="BK166">ROUND(I166*H166,2)</f>
        <v>0</v>
      </c>
      <c r="BL166" s="146" t="s">
        <v>157</v>
      </c>
      <c r="BM166" s="186" t="s">
        <v>305</v>
      </c>
      <c r="BN166" s="13"/>
    </row>
    <row r="167" spans="1:66" ht="16.5" customHeight="1">
      <c r="A167" s="14"/>
      <c r="B167" s="58"/>
      <c r="C167" s="205" t="s">
        <v>307</v>
      </c>
      <c r="D167" s="205" t="s">
        <v>210</v>
      </c>
      <c r="E167" s="206" t="s">
        <v>597</v>
      </c>
      <c r="F167" s="206" t="s">
        <v>598</v>
      </c>
      <c r="G167" s="207" t="s">
        <v>333</v>
      </c>
      <c r="H167" s="208">
        <v>2</v>
      </c>
      <c r="I167" s="179"/>
      <c r="J167" s="210" cm="1">
        <f t="array" ref="J167">ROUND(I167*H167,2)</f>
        <v>0</v>
      </c>
      <c r="K167" s="211"/>
      <c r="L167" s="212"/>
      <c r="M167" s="213"/>
      <c r="N167" s="214" t="s">
        <v>39</v>
      </c>
      <c r="O167" s="10"/>
      <c r="P167" s="184" cm="1">
        <f t="array" ref="P167">O167*H167</f>
        <v>0</v>
      </c>
      <c r="Q167" s="184">
        <v>0</v>
      </c>
      <c r="R167" s="184" cm="1">
        <f t="array" ref="R167">Q167*H167</f>
        <v>0</v>
      </c>
      <c r="S167" s="184">
        <v>0</v>
      </c>
      <c r="T167" s="185" cm="1">
        <f t="array" ref="T167">S167*H167</f>
        <v>0</v>
      </c>
      <c r="U167" s="61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86" t="s">
        <v>171</v>
      </c>
      <c r="AS167" s="10"/>
      <c r="AT167" s="186" t="s">
        <v>210</v>
      </c>
      <c r="AU167" s="186" t="s">
        <v>86</v>
      </c>
      <c r="AV167" s="10"/>
      <c r="AW167" s="10"/>
      <c r="AX167" s="10"/>
      <c r="AY167" s="146" t="s">
        <v>151</v>
      </c>
      <c r="AZ167" s="10"/>
      <c r="BA167" s="10"/>
      <c r="BB167" s="10"/>
      <c r="BC167" s="10"/>
      <c r="BD167" s="10"/>
      <c r="BE167" s="187" cm="1">
        <f t="array" ref="BE167">IF(N167="základná",J167,0)</f>
        <v>0</v>
      </c>
      <c r="BF167" s="187" cm="1">
        <f t="array" ref="BF167">IF(N167="znížená",J167,0)</f>
        <v>0</v>
      </c>
      <c r="BG167" s="187" cm="1">
        <f t="array" ref="BG167">IF(N167="zákl. prenesená",J167,0)</f>
        <v>0</v>
      </c>
      <c r="BH167" s="187" cm="1">
        <f t="array" ref="BH167">IF(N167="zníž. prenesená",J167,0)</f>
        <v>0</v>
      </c>
      <c r="BI167" s="187" cm="1">
        <f t="array" ref="BI167">IF(N167="nulová",J167,0)</f>
        <v>0</v>
      </c>
      <c r="BJ167" s="146" t="s">
        <v>86</v>
      </c>
      <c r="BK167" s="187" cm="1">
        <f t="array" ref="BK167">ROUND(I167*H167,2)</f>
        <v>0</v>
      </c>
      <c r="BL167" s="146" t="s">
        <v>157</v>
      </c>
      <c r="BM167" s="186" t="s">
        <v>310</v>
      </c>
      <c r="BN167" s="13"/>
    </row>
    <row r="168" spans="1:66" ht="16.5" customHeight="1">
      <c r="A168" s="14"/>
      <c r="B168" s="58"/>
      <c r="C168" s="175" t="s">
        <v>240</v>
      </c>
      <c r="D168" s="175" t="s">
        <v>153</v>
      </c>
      <c r="E168" s="176" t="s">
        <v>599</v>
      </c>
      <c r="F168" s="176" t="s">
        <v>600</v>
      </c>
      <c r="G168" s="177" t="s">
        <v>333</v>
      </c>
      <c r="H168" s="178">
        <v>3</v>
      </c>
      <c r="I168" s="179"/>
      <c r="J168" s="180" cm="1">
        <f t="array" ref="J168">ROUND(I168*H168,2)</f>
        <v>0</v>
      </c>
      <c r="K168" s="181"/>
      <c r="L168" s="58"/>
      <c r="M168" s="182"/>
      <c r="N168" s="183" t="s">
        <v>39</v>
      </c>
      <c r="O168" s="10"/>
      <c r="P168" s="184" cm="1">
        <f t="array" ref="P168">O168*H168</f>
        <v>0</v>
      </c>
      <c r="Q168" s="184">
        <v>0</v>
      </c>
      <c r="R168" s="184" cm="1">
        <f t="array" ref="R168">Q168*H168</f>
        <v>0</v>
      </c>
      <c r="S168" s="184">
        <v>0</v>
      </c>
      <c r="T168" s="185" cm="1">
        <f t="array" ref="T168">S168*H168</f>
        <v>0</v>
      </c>
      <c r="U168" s="61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86" t="s">
        <v>157</v>
      </c>
      <c r="AS168" s="10"/>
      <c r="AT168" s="186" t="s">
        <v>153</v>
      </c>
      <c r="AU168" s="186" t="s">
        <v>86</v>
      </c>
      <c r="AV168" s="10"/>
      <c r="AW168" s="10"/>
      <c r="AX168" s="10"/>
      <c r="AY168" s="146" t="s">
        <v>151</v>
      </c>
      <c r="AZ168" s="10"/>
      <c r="BA168" s="10"/>
      <c r="BB168" s="10"/>
      <c r="BC168" s="10"/>
      <c r="BD168" s="10"/>
      <c r="BE168" s="187" cm="1">
        <f t="array" ref="BE168">IF(N168="základná",J168,0)</f>
        <v>0</v>
      </c>
      <c r="BF168" s="187" cm="1">
        <f t="array" ref="BF168">IF(N168="znížená",J168,0)</f>
        <v>0</v>
      </c>
      <c r="BG168" s="187" cm="1">
        <f t="array" ref="BG168">IF(N168="zákl. prenesená",J168,0)</f>
        <v>0</v>
      </c>
      <c r="BH168" s="187" cm="1">
        <f t="array" ref="BH168">IF(N168="zníž. prenesená",J168,0)</f>
        <v>0</v>
      </c>
      <c r="BI168" s="187" cm="1">
        <f t="array" ref="BI168">IF(N168="nulová",J168,0)</f>
        <v>0</v>
      </c>
      <c r="BJ168" s="146" t="s">
        <v>86</v>
      </c>
      <c r="BK168" s="187" cm="1">
        <f t="array" ref="BK168">ROUND(I168*H168,2)</f>
        <v>0</v>
      </c>
      <c r="BL168" s="146" t="s">
        <v>157</v>
      </c>
      <c r="BM168" s="186" t="s">
        <v>315</v>
      </c>
      <c r="BN168" s="13"/>
    </row>
    <row r="169" spans="1:66" ht="16.5" customHeight="1">
      <c r="A169" s="14"/>
      <c r="B169" s="58"/>
      <c r="C169" s="205" t="s">
        <v>316</v>
      </c>
      <c r="D169" s="205" t="s">
        <v>210</v>
      </c>
      <c r="E169" s="206" t="s">
        <v>601</v>
      </c>
      <c r="F169" s="206" t="s">
        <v>602</v>
      </c>
      <c r="G169" s="207" t="s">
        <v>333</v>
      </c>
      <c r="H169" s="208">
        <v>2</v>
      </c>
      <c r="I169" s="179"/>
      <c r="J169" s="210" cm="1">
        <f t="array" ref="J169">ROUND(I169*H169,2)</f>
        <v>0</v>
      </c>
      <c r="K169" s="211"/>
      <c r="L169" s="212"/>
      <c r="M169" s="213"/>
      <c r="N169" s="214" t="s">
        <v>39</v>
      </c>
      <c r="O169" s="10"/>
      <c r="P169" s="184" cm="1">
        <f t="array" ref="P169">O169*H169</f>
        <v>0</v>
      </c>
      <c r="Q169" s="184">
        <v>0</v>
      </c>
      <c r="R169" s="184" cm="1">
        <f t="array" ref="R169">Q169*H169</f>
        <v>0</v>
      </c>
      <c r="S169" s="184">
        <v>0</v>
      </c>
      <c r="T169" s="185" cm="1">
        <f t="array" ref="T169">S169*H169</f>
        <v>0</v>
      </c>
      <c r="U169" s="61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86" t="s">
        <v>171</v>
      </c>
      <c r="AS169" s="10"/>
      <c r="AT169" s="186" t="s">
        <v>210</v>
      </c>
      <c r="AU169" s="186" t="s">
        <v>86</v>
      </c>
      <c r="AV169" s="10"/>
      <c r="AW169" s="10"/>
      <c r="AX169" s="10"/>
      <c r="AY169" s="146" t="s">
        <v>151</v>
      </c>
      <c r="AZ169" s="10"/>
      <c r="BA169" s="10"/>
      <c r="BB169" s="10"/>
      <c r="BC169" s="10"/>
      <c r="BD169" s="10"/>
      <c r="BE169" s="187" cm="1">
        <f t="array" ref="BE169">IF(N169="základná",J169,0)</f>
        <v>0</v>
      </c>
      <c r="BF169" s="187" cm="1">
        <f t="array" ref="BF169">IF(N169="znížená",J169,0)</f>
        <v>0</v>
      </c>
      <c r="BG169" s="187" cm="1">
        <f t="array" ref="BG169">IF(N169="zákl. prenesená",J169,0)</f>
        <v>0</v>
      </c>
      <c r="BH169" s="187" cm="1">
        <f t="array" ref="BH169">IF(N169="zníž. prenesená",J169,0)</f>
        <v>0</v>
      </c>
      <c r="BI169" s="187" cm="1">
        <f t="array" ref="BI169">IF(N169="nulová",J169,0)</f>
        <v>0</v>
      </c>
      <c r="BJ169" s="146" t="s">
        <v>86</v>
      </c>
      <c r="BK169" s="187" cm="1">
        <f t="array" ref="BK169">ROUND(I169*H169,2)</f>
        <v>0</v>
      </c>
      <c r="BL169" s="146" t="s">
        <v>157</v>
      </c>
      <c r="BM169" s="186" t="s">
        <v>319</v>
      </c>
      <c r="BN169" s="13"/>
    </row>
    <row r="170" spans="1:66" ht="16.5" customHeight="1">
      <c r="A170" s="14"/>
      <c r="B170" s="58"/>
      <c r="C170" s="205" t="s">
        <v>245</v>
      </c>
      <c r="D170" s="205" t="s">
        <v>210</v>
      </c>
      <c r="E170" s="206" t="s">
        <v>603</v>
      </c>
      <c r="F170" s="206" t="s">
        <v>604</v>
      </c>
      <c r="G170" s="207" t="s">
        <v>333</v>
      </c>
      <c r="H170" s="208">
        <v>1</v>
      </c>
      <c r="I170" s="179"/>
      <c r="J170" s="210" cm="1">
        <f t="array" ref="J170">ROUND(I170*H170,2)</f>
        <v>0</v>
      </c>
      <c r="K170" s="211"/>
      <c r="L170" s="212"/>
      <c r="M170" s="213"/>
      <c r="N170" s="214" t="s">
        <v>39</v>
      </c>
      <c r="O170" s="10"/>
      <c r="P170" s="184" cm="1">
        <f t="array" ref="P170">O170*H170</f>
        <v>0</v>
      </c>
      <c r="Q170" s="184">
        <v>0</v>
      </c>
      <c r="R170" s="184" cm="1">
        <f t="array" ref="R170">Q170*H170</f>
        <v>0</v>
      </c>
      <c r="S170" s="184">
        <v>0</v>
      </c>
      <c r="T170" s="185" cm="1">
        <f t="array" ref="T170">S170*H170</f>
        <v>0</v>
      </c>
      <c r="U170" s="61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86" t="s">
        <v>171</v>
      </c>
      <c r="AS170" s="10"/>
      <c r="AT170" s="186" t="s">
        <v>210</v>
      </c>
      <c r="AU170" s="186" t="s">
        <v>86</v>
      </c>
      <c r="AV170" s="10"/>
      <c r="AW170" s="10"/>
      <c r="AX170" s="10"/>
      <c r="AY170" s="146" t="s">
        <v>151</v>
      </c>
      <c r="AZ170" s="10"/>
      <c r="BA170" s="10"/>
      <c r="BB170" s="10"/>
      <c r="BC170" s="10"/>
      <c r="BD170" s="10"/>
      <c r="BE170" s="187" cm="1">
        <f t="array" ref="BE170">IF(N170="základná",J170,0)</f>
        <v>0</v>
      </c>
      <c r="BF170" s="187" cm="1">
        <f t="array" ref="BF170">IF(N170="znížená",J170,0)</f>
        <v>0</v>
      </c>
      <c r="BG170" s="187" cm="1">
        <f t="array" ref="BG170">IF(N170="zákl. prenesená",J170,0)</f>
        <v>0</v>
      </c>
      <c r="BH170" s="187" cm="1">
        <f t="array" ref="BH170">IF(N170="zníž. prenesená",J170,0)</f>
        <v>0</v>
      </c>
      <c r="BI170" s="187" cm="1">
        <f t="array" ref="BI170">IF(N170="nulová",J170,0)</f>
        <v>0</v>
      </c>
      <c r="BJ170" s="146" t="s">
        <v>86</v>
      </c>
      <c r="BK170" s="187" cm="1">
        <f t="array" ref="BK170">ROUND(I170*H170,2)</f>
        <v>0</v>
      </c>
      <c r="BL170" s="146" t="s">
        <v>157</v>
      </c>
      <c r="BM170" s="186" t="s">
        <v>323</v>
      </c>
      <c r="BN170" s="13"/>
    </row>
    <row r="171" spans="1:66" ht="16.5" customHeight="1">
      <c r="A171" s="14"/>
      <c r="B171" s="58"/>
      <c r="C171" s="175" t="s">
        <v>324</v>
      </c>
      <c r="D171" s="175" t="s">
        <v>153</v>
      </c>
      <c r="E171" s="176" t="s">
        <v>605</v>
      </c>
      <c r="F171" s="176" t="s">
        <v>606</v>
      </c>
      <c r="G171" s="177" t="s">
        <v>333</v>
      </c>
      <c r="H171" s="178">
        <v>11</v>
      </c>
      <c r="I171" s="179"/>
      <c r="J171" s="180" cm="1">
        <f t="array" ref="J171">ROUND(I171*H171,2)</f>
        <v>0</v>
      </c>
      <c r="K171" s="181"/>
      <c r="L171" s="58"/>
      <c r="M171" s="182"/>
      <c r="N171" s="183" t="s">
        <v>39</v>
      </c>
      <c r="O171" s="10"/>
      <c r="P171" s="184" cm="1">
        <f t="array" ref="P171">O171*H171</f>
        <v>0</v>
      </c>
      <c r="Q171" s="184">
        <v>0</v>
      </c>
      <c r="R171" s="184" cm="1">
        <f t="array" ref="R171">Q171*H171</f>
        <v>0</v>
      </c>
      <c r="S171" s="184">
        <v>0</v>
      </c>
      <c r="T171" s="185" cm="1">
        <f t="array" ref="T171">S171*H171</f>
        <v>0</v>
      </c>
      <c r="U171" s="61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86" t="s">
        <v>157</v>
      </c>
      <c r="AS171" s="10"/>
      <c r="AT171" s="186" t="s">
        <v>153</v>
      </c>
      <c r="AU171" s="186" t="s">
        <v>86</v>
      </c>
      <c r="AV171" s="10"/>
      <c r="AW171" s="10"/>
      <c r="AX171" s="10"/>
      <c r="AY171" s="146" t="s">
        <v>151</v>
      </c>
      <c r="AZ171" s="10"/>
      <c r="BA171" s="10"/>
      <c r="BB171" s="10"/>
      <c r="BC171" s="10"/>
      <c r="BD171" s="10"/>
      <c r="BE171" s="187" cm="1">
        <f t="array" ref="BE171">IF(N171="základná",J171,0)</f>
        <v>0</v>
      </c>
      <c r="BF171" s="187" cm="1">
        <f t="array" ref="BF171">IF(N171="znížená",J171,0)</f>
        <v>0</v>
      </c>
      <c r="BG171" s="187" cm="1">
        <f t="array" ref="BG171">IF(N171="zákl. prenesená",J171,0)</f>
        <v>0</v>
      </c>
      <c r="BH171" s="187" cm="1">
        <f t="array" ref="BH171">IF(N171="zníž. prenesená",J171,0)</f>
        <v>0</v>
      </c>
      <c r="BI171" s="187" cm="1">
        <f t="array" ref="BI171">IF(N171="nulová",J171,0)</f>
        <v>0</v>
      </c>
      <c r="BJ171" s="146" t="s">
        <v>86</v>
      </c>
      <c r="BK171" s="187" cm="1">
        <f t="array" ref="BK171">ROUND(I171*H171,2)</f>
        <v>0</v>
      </c>
      <c r="BL171" s="146" t="s">
        <v>157</v>
      </c>
      <c r="BM171" s="186" t="s">
        <v>327</v>
      </c>
      <c r="BN171" s="13"/>
    </row>
    <row r="172" spans="1:66" ht="16.5" customHeight="1">
      <c r="A172" s="14"/>
      <c r="B172" s="58"/>
      <c r="C172" s="205" t="s">
        <v>251</v>
      </c>
      <c r="D172" s="205" t="s">
        <v>210</v>
      </c>
      <c r="E172" s="206" t="s">
        <v>607</v>
      </c>
      <c r="F172" s="206" t="s">
        <v>608</v>
      </c>
      <c r="G172" s="207" t="s">
        <v>333</v>
      </c>
      <c r="H172" s="208">
        <v>11</v>
      </c>
      <c r="I172" s="179"/>
      <c r="J172" s="210" cm="1">
        <f t="array" ref="J172">ROUND(I172*H172,2)</f>
        <v>0</v>
      </c>
      <c r="K172" s="211"/>
      <c r="L172" s="212"/>
      <c r="M172" s="213"/>
      <c r="N172" s="214" t="s">
        <v>39</v>
      </c>
      <c r="O172" s="10"/>
      <c r="P172" s="184" cm="1">
        <f t="array" ref="P172">O172*H172</f>
        <v>0</v>
      </c>
      <c r="Q172" s="184">
        <v>0</v>
      </c>
      <c r="R172" s="184" cm="1">
        <f t="array" ref="R172">Q172*H172</f>
        <v>0</v>
      </c>
      <c r="S172" s="184">
        <v>0</v>
      </c>
      <c r="T172" s="185" cm="1">
        <f t="array" ref="T172">S172*H172</f>
        <v>0</v>
      </c>
      <c r="U172" s="61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86" t="s">
        <v>171</v>
      </c>
      <c r="AS172" s="10"/>
      <c r="AT172" s="186" t="s">
        <v>210</v>
      </c>
      <c r="AU172" s="186" t="s">
        <v>86</v>
      </c>
      <c r="AV172" s="10"/>
      <c r="AW172" s="10"/>
      <c r="AX172" s="10"/>
      <c r="AY172" s="146" t="s">
        <v>151</v>
      </c>
      <c r="AZ172" s="10"/>
      <c r="BA172" s="10"/>
      <c r="BB172" s="10"/>
      <c r="BC172" s="10"/>
      <c r="BD172" s="10"/>
      <c r="BE172" s="187" cm="1">
        <f t="array" ref="BE172">IF(N172="základná",J172,0)</f>
        <v>0</v>
      </c>
      <c r="BF172" s="187" cm="1">
        <f t="array" ref="BF172">IF(N172="znížená",J172,0)</f>
        <v>0</v>
      </c>
      <c r="BG172" s="187" cm="1">
        <f t="array" ref="BG172">IF(N172="zákl. prenesená",J172,0)</f>
        <v>0</v>
      </c>
      <c r="BH172" s="187" cm="1">
        <f t="array" ref="BH172">IF(N172="zníž. prenesená",J172,0)</f>
        <v>0</v>
      </c>
      <c r="BI172" s="187" cm="1">
        <f t="array" ref="BI172">IF(N172="nulová",J172,0)</f>
        <v>0</v>
      </c>
      <c r="BJ172" s="146" t="s">
        <v>86</v>
      </c>
      <c r="BK172" s="187" cm="1">
        <f t="array" ref="BK172">ROUND(I172*H172,2)</f>
        <v>0</v>
      </c>
      <c r="BL172" s="146" t="s">
        <v>157</v>
      </c>
      <c r="BM172" s="186" t="s">
        <v>334</v>
      </c>
      <c r="BN172" s="13"/>
    </row>
    <row r="173" spans="1:66" ht="16.5" customHeight="1">
      <c r="A173" s="14"/>
      <c r="B173" s="58"/>
      <c r="C173" s="175" t="s">
        <v>335</v>
      </c>
      <c r="D173" s="175" t="s">
        <v>153</v>
      </c>
      <c r="E173" s="176" t="s">
        <v>609</v>
      </c>
      <c r="F173" s="176" t="s">
        <v>610</v>
      </c>
      <c r="G173" s="177" t="s">
        <v>333</v>
      </c>
      <c r="H173" s="178">
        <v>1</v>
      </c>
      <c r="I173" s="179"/>
      <c r="J173" s="180" cm="1">
        <f t="array" ref="J173">ROUND(I173*H173,2)</f>
        <v>0</v>
      </c>
      <c r="K173" s="181"/>
      <c r="L173" s="58"/>
      <c r="M173" s="182"/>
      <c r="N173" s="183" t="s">
        <v>39</v>
      </c>
      <c r="O173" s="10"/>
      <c r="P173" s="184" cm="1">
        <f t="array" ref="P173">O173*H173</f>
        <v>0</v>
      </c>
      <c r="Q173" s="184">
        <v>0</v>
      </c>
      <c r="R173" s="184" cm="1">
        <f t="array" ref="R173">Q173*H173</f>
        <v>0</v>
      </c>
      <c r="S173" s="184">
        <v>0</v>
      </c>
      <c r="T173" s="185" cm="1">
        <f t="array" ref="T173">S173*H173</f>
        <v>0</v>
      </c>
      <c r="U173" s="61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86" t="s">
        <v>157</v>
      </c>
      <c r="AS173" s="10"/>
      <c r="AT173" s="186" t="s">
        <v>153</v>
      </c>
      <c r="AU173" s="186" t="s">
        <v>86</v>
      </c>
      <c r="AV173" s="10"/>
      <c r="AW173" s="10"/>
      <c r="AX173" s="10"/>
      <c r="AY173" s="146" t="s">
        <v>151</v>
      </c>
      <c r="AZ173" s="10"/>
      <c r="BA173" s="10"/>
      <c r="BB173" s="10"/>
      <c r="BC173" s="10"/>
      <c r="BD173" s="10"/>
      <c r="BE173" s="187" cm="1">
        <f t="array" ref="BE173">IF(N173="základná",J173,0)</f>
        <v>0</v>
      </c>
      <c r="BF173" s="187" cm="1">
        <f t="array" ref="BF173">IF(N173="znížená",J173,0)</f>
        <v>0</v>
      </c>
      <c r="BG173" s="187" cm="1">
        <f t="array" ref="BG173">IF(N173="zákl. prenesená",J173,0)</f>
        <v>0</v>
      </c>
      <c r="BH173" s="187" cm="1">
        <f t="array" ref="BH173">IF(N173="zníž. prenesená",J173,0)</f>
        <v>0</v>
      </c>
      <c r="BI173" s="187" cm="1">
        <f t="array" ref="BI173">IF(N173="nulová",J173,0)</f>
        <v>0</v>
      </c>
      <c r="BJ173" s="146" t="s">
        <v>86</v>
      </c>
      <c r="BK173" s="187" cm="1">
        <f t="array" ref="BK173">ROUND(I173*H173,2)</f>
        <v>0</v>
      </c>
      <c r="BL173" s="146" t="s">
        <v>157</v>
      </c>
      <c r="BM173" s="186" t="s">
        <v>338</v>
      </c>
      <c r="BN173" s="13"/>
    </row>
    <row r="174" spans="1:66" ht="16.5" customHeight="1">
      <c r="A174" s="14"/>
      <c r="B174" s="58"/>
      <c r="C174" s="205" t="s">
        <v>256</v>
      </c>
      <c r="D174" s="205" t="s">
        <v>210</v>
      </c>
      <c r="E174" s="206" t="s">
        <v>611</v>
      </c>
      <c r="F174" s="206" t="s">
        <v>612</v>
      </c>
      <c r="G174" s="207" t="s">
        <v>333</v>
      </c>
      <c r="H174" s="208">
        <v>1</v>
      </c>
      <c r="I174" s="179"/>
      <c r="J174" s="210" cm="1">
        <f t="array" ref="J174">ROUND(I174*H174,2)</f>
        <v>0</v>
      </c>
      <c r="K174" s="211"/>
      <c r="L174" s="212"/>
      <c r="M174" s="213"/>
      <c r="N174" s="214" t="s">
        <v>39</v>
      </c>
      <c r="O174" s="10"/>
      <c r="P174" s="184" cm="1">
        <f t="array" ref="P174">O174*H174</f>
        <v>0</v>
      </c>
      <c r="Q174" s="184">
        <v>0</v>
      </c>
      <c r="R174" s="184" cm="1">
        <f t="array" ref="R174">Q174*H174</f>
        <v>0</v>
      </c>
      <c r="S174" s="184">
        <v>0</v>
      </c>
      <c r="T174" s="185" cm="1">
        <f t="array" ref="T174">S174*H174</f>
        <v>0</v>
      </c>
      <c r="U174" s="61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86" t="s">
        <v>171</v>
      </c>
      <c r="AS174" s="10"/>
      <c r="AT174" s="186" t="s">
        <v>210</v>
      </c>
      <c r="AU174" s="186" t="s">
        <v>86</v>
      </c>
      <c r="AV174" s="10"/>
      <c r="AW174" s="10"/>
      <c r="AX174" s="10"/>
      <c r="AY174" s="146" t="s">
        <v>151</v>
      </c>
      <c r="AZ174" s="10"/>
      <c r="BA174" s="10"/>
      <c r="BB174" s="10"/>
      <c r="BC174" s="10"/>
      <c r="BD174" s="10"/>
      <c r="BE174" s="187" cm="1">
        <f t="array" ref="BE174">IF(N174="základná",J174,0)</f>
        <v>0</v>
      </c>
      <c r="BF174" s="187" cm="1">
        <f t="array" ref="BF174">IF(N174="znížená",J174,0)</f>
        <v>0</v>
      </c>
      <c r="BG174" s="187" cm="1">
        <f t="array" ref="BG174">IF(N174="zákl. prenesená",J174,0)</f>
        <v>0</v>
      </c>
      <c r="BH174" s="187" cm="1">
        <f t="array" ref="BH174">IF(N174="zníž. prenesená",J174,0)</f>
        <v>0</v>
      </c>
      <c r="BI174" s="187" cm="1">
        <f t="array" ref="BI174">IF(N174="nulová",J174,0)</f>
        <v>0</v>
      </c>
      <c r="BJ174" s="146" t="s">
        <v>86</v>
      </c>
      <c r="BK174" s="187" cm="1">
        <f t="array" ref="BK174">ROUND(I174*H174,2)</f>
        <v>0</v>
      </c>
      <c r="BL174" s="146" t="s">
        <v>157</v>
      </c>
      <c r="BM174" s="186" t="s">
        <v>341</v>
      </c>
      <c r="BN174" s="13"/>
    </row>
    <row r="175" spans="1:66" ht="16.5" customHeight="1">
      <c r="A175" s="14"/>
      <c r="B175" s="58"/>
      <c r="C175" s="175" t="s">
        <v>343</v>
      </c>
      <c r="D175" s="175" t="s">
        <v>153</v>
      </c>
      <c r="E175" s="176" t="s">
        <v>613</v>
      </c>
      <c r="F175" s="176" t="s">
        <v>614</v>
      </c>
      <c r="G175" s="177" t="s">
        <v>333</v>
      </c>
      <c r="H175" s="178">
        <v>1</v>
      </c>
      <c r="I175" s="179"/>
      <c r="J175" s="180" cm="1">
        <f t="array" ref="J175">ROUND(I175*H175,2)</f>
        <v>0</v>
      </c>
      <c r="K175" s="181"/>
      <c r="L175" s="58"/>
      <c r="M175" s="182"/>
      <c r="N175" s="183" t="s">
        <v>39</v>
      </c>
      <c r="O175" s="10"/>
      <c r="P175" s="184" cm="1">
        <f t="array" ref="P175">O175*H175</f>
        <v>0</v>
      </c>
      <c r="Q175" s="184">
        <v>0</v>
      </c>
      <c r="R175" s="184" cm="1">
        <f t="array" ref="R175">Q175*H175</f>
        <v>0</v>
      </c>
      <c r="S175" s="184">
        <v>0</v>
      </c>
      <c r="T175" s="185" cm="1">
        <f t="array" ref="T175">S175*H175</f>
        <v>0</v>
      </c>
      <c r="U175" s="61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86" t="s">
        <v>157</v>
      </c>
      <c r="AS175" s="10"/>
      <c r="AT175" s="186" t="s">
        <v>153</v>
      </c>
      <c r="AU175" s="186" t="s">
        <v>86</v>
      </c>
      <c r="AV175" s="10"/>
      <c r="AW175" s="10"/>
      <c r="AX175" s="10"/>
      <c r="AY175" s="146" t="s">
        <v>151</v>
      </c>
      <c r="AZ175" s="10"/>
      <c r="BA175" s="10"/>
      <c r="BB175" s="10"/>
      <c r="BC175" s="10"/>
      <c r="BD175" s="10"/>
      <c r="BE175" s="187" cm="1">
        <f t="array" ref="BE175">IF(N175="základná",J175,0)</f>
        <v>0</v>
      </c>
      <c r="BF175" s="187" cm="1">
        <f t="array" ref="BF175">IF(N175="znížená",J175,0)</f>
        <v>0</v>
      </c>
      <c r="BG175" s="187" cm="1">
        <f t="array" ref="BG175">IF(N175="zákl. prenesená",J175,0)</f>
        <v>0</v>
      </c>
      <c r="BH175" s="187" cm="1">
        <f t="array" ref="BH175">IF(N175="zníž. prenesená",J175,0)</f>
        <v>0</v>
      </c>
      <c r="BI175" s="187" cm="1">
        <f t="array" ref="BI175">IF(N175="nulová",J175,0)</f>
        <v>0</v>
      </c>
      <c r="BJ175" s="146" t="s">
        <v>86</v>
      </c>
      <c r="BK175" s="187" cm="1">
        <f t="array" ref="BK175">ROUND(I175*H175,2)</f>
        <v>0</v>
      </c>
      <c r="BL175" s="146" t="s">
        <v>157</v>
      </c>
      <c r="BM175" s="186" t="s">
        <v>208</v>
      </c>
      <c r="BN175" s="13"/>
    </row>
    <row r="176" spans="1:66" ht="16.5" customHeight="1">
      <c r="A176" s="14"/>
      <c r="B176" s="58"/>
      <c r="C176" s="205" t="s">
        <v>260</v>
      </c>
      <c r="D176" s="205" t="s">
        <v>210</v>
      </c>
      <c r="E176" s="206" t="s">
        <v>615</v>
      </c>
      <c r="F176" s="206" t="s">
        <v>616</v>
      </c>
      <c r="G176" s="207" t="s">
        <v>333</v>
      </c>
      <c r="H176" s="208">
        <v>1</v>
      </c>
      <c r="I176" s="179"/>
      <c r="J176" s="210" cm="1">
        <f t="array" ref="J176">ROUND(I176*H176,2)</f>
        <v>0</v>
      </c>
      <c r="K176" s="211"/>
      <c r="L176" s="212"/>
      <c r="M176" s="213"/>
      <c r="N176" s="214" t="s">
        <v>39</v>
      </c>
      <c r="O176" s="10"/>
      <c r="P176" s="184" cm="1">
        <f t="array" ref="P176">O176*H176</f>
        <v>0</v>
      </c>
      <c r="Q176" s="184">
        <v>0</v>
      </c>
      <c r="R176" s="184" cm="1">
        <f t="array" ref="R176">Q176*H176</f>
        <v>0</v>
      </c>
      <c r="S176" s="184">
        <v>0</v>
      </c>
      <c r="T176" s="185" cm="1">
        <f t="array" ref="T176">S176*H176</f>
        <v>0</v>
      </c>
      <c r="U176" s="61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86" t="s">
        <v>171</v>
      </c>
      <c r="AS176" s="10"/>
      <c r="AT176" s="186" t="s">
        <v>210</v>
      </c>
      <c r="AU176" s="186" t="s">
        <v>86</v>
      </c>
      <c r="AV176" s="10"/>
      <c r="AW176" s="10"/>
      <c r="AX176" s="10"/>
      <c r="AY176" s="146" t="s">
        <v>151</v>
      </c>
      <c r="AZ176" s="10"/>
      <c r="BA176" s="10"/>
      <c r="BB176" s="10"/>
      <c r="BC176" s="10"/>
      <c r="BD176" s="10"/>
      <c r="BE176" s="187" cm="1">
        <f t="array" ref="BE176">IF(N176="základná",J176,0)</f>
        <v>0</v>
      </c>
      <c r="BF176" s="187" cm="1">
        <f t="array" ref="BF176">IF(N176="znížená",J176,0)</f>
        <v>0</v>
      </c>
      <c r="BG176" s="187" cm="1">
        <f t="array" ref="BG176">IF(N176="zákl. prenesená",J176,0)</f>
        <v>0</v>
      </c>
      <c r="BH176" s="187" cm="1">
        <f t="array" ref="BH176">IF(N176="zníž. prenesená",J176,0)</f>
        <v>0</v>
      </c>
      <c r="BI176" s="187" cm="1">
        <f t="array" ref="BI176">IF(N176="nulová",J176,0)</f>
        <v>0</v>
      </c>
      <c r="BJ176" s="146" t="s">
        <v>86</v>
      </c>
      <c r="BK176" s="187" cm="1">
        <f t="array" ref="BK176">ROUND(I176*H176,2)</f>
        <v>0</v>
      </c>
      <c r="BL176" s="146" t="s">
        <v>157</v>
      </c>
      <c r="BM176" s="186" t="s">
        <v>349</v>
      </c>
      <c r="BN176" s="13"/>
    </row>
    <row r="177" spans="1:66" ht="16.5" customHeight="1">
      <c r="A177" s="14"/>
      <c r="B177" s="58"/>
      <c r="C177" s="175" t="s">
        <v>351</v>
      </c>
      <c r="D177" s="175" t="s">
        <v>153</v>
      </c>
      <c r="E177" s="176" t="s">
        <v>617</v>
      </c>
      <c r="F177" s="176" t="s">
        <v>618</v>
      </c>
      <c r="G177" s="177" t="s">
        <v>333</v>
      </c>
      <c r="H177" s="178">
        <v>1</v>
      </c>
      <c r="I177" s="179"/>
      <c r="J177" s="180" cm="1">
        <f t="array" ref="J177">ROUND(I177*H177,2)</f>
        <v>0</v>
      </c>
      <c r="K177" s="181"/>
      <c r="L177" s="58"/>
      <c r="M177" s="182"/>
      <c r="N177" s="183" t="s">
        <v>39</v>
      </c>
      <c r="O177" s="10"/>
      <c r="P177" s="184" cm="1">
        <f t="array" ref="P177">O177*H177</f>
        <v>0</v>
      </c>
      <c r="Q177" s="184">
        <v>0</v>
      </c>
      <c r="R177" s="184" cm="1">
        <f t="array" ref="R177">Q177*H177</f>
        <v>0</v>
      </c>
      <c r="S177" s="184">
        <v>0</v>
      </c>
      <c r="T177" s="185" cm="1">
        <f t="array" ref="T177">S177*H177</f>
        <v>0</v>
      </c>
      <c r="U177" s="61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86" t="s">
        <v>157</v>
      </c>
      <c r="AS177" s="10"/>
      <c r="AT177" s="186" t="s">
        <v>153</v>
      </c>
      <c r="AU177" s="186" t="s">
        <v>86</v>
      </c>
      <c r="AV177" s="10"/>
      <c r="AW177" s="10"/>
      <c r="AX177" s="10"/>
      <c r="AY177" s="146" t="s">
        <v>151</v>
      </c>
      <c r="AZ177" s="10"/>
      <c r="BA177" s="10"/>
      <c r="BB177" s="10"/>
      <c r="BC177" s="10"/>
      <c r="BD177" s="10"/>
      <c r="BE177" s="187" cm="1">
        <f t="array" ref="BE177">IF(N177="základná",J177,0)</f>
        <v>0</v>
      </c>
      <c r="BF177" s="187" cm="1">
        <f t="array" ref="BF177">IF(N177="znížená",J177,0)</f>
        <v>0</v>
      </c>
      <c r="BG177" s="187" cm="1">
        <f t="array" ref="BG177">IF(N177="zákl. prenesená",J177,0)</f>
        <v>0</v>
      </c>
      <c r="BH177" s="187" cm="1">
        <f t="array" ref="BH177">IF(N177="zníž. prenesená",J177,0)</f>
        <v>0</v>
      </c>
      <c r="BI177" s="187" cm="1">
        <f t="array" ref="BI177">IF(N177="nulová",J177,0)</f>
        <v>0</v>
      </c>
      <c r="BJ177" s="146" t="s">
        <v>86</v>
      </c>
      <c r="BK177" s="187" cm="1">
        <f t="array" ref="BK177">ROUND(I177*H177,2)</f>
        <v>0</v>
      </c>
      <c r="BL177" s="146" t="s">
        <v>157</v>
      </c>
      <c r="BM177" s="186" t="s">
        <v>354</v>
      </c>
      <c r="BN177" s="13"/>
    </row>
    <row r="178" spans="1:66" ht="16.5" customHeight="1">
      <c r="A178" s="14"/>
      <c r="B178" s="58"/>
      <c r="C178" s="205" t="s">
        <v>263</v>
      </c>
      <c r="D178" s="205" t="s">
        <v>210</v>
      </c>
      <c r="E178" s="206" t="s">
        <v>619</v>
      </c>
      <c r="F178" s="206" t="s">
        <v>620</v>
      </c>
      <c r="G178" s="207" t="s">
        <v>333</v>
      </c>
      <c r="H178" s="208">
        <v>1</v>
      </c>
      <c r="I178" s="179"/>
      <c r="J178" s="210" cm="1">
        <f t="array" ref="J178">ROUND(I178*H178,2)</f>
        <v>0</v>
      </c>
      <c r="K178" s="211"/>
      <c r="L178" s="212"/>
      <c r="M178" s="213"/>
      <c r="N178" s="214" t="s">
        <v>39</v>
      </c>
      <c r="O178" s="10"/>
      <c r="P178" s="184" cm="1">
        <f t="array" ref="P178">O178*H178</f>
        <v>0</v>
      </c>
      <c r="Q178" s="184">
        <v>0</v>
      </c>
      <c r="R178" s="184" cm="1">
        <f t="array" ref="R178">Q178*H178</f>
        <v>0</v>
      </c>
      <c r="S178" s="184">
        <v>0</v>
      </c>
      <c r="T178" s="185" cm="1">
        <f t="array" ref="T178">S178*H178</f>
        <v>0</v>
      </c>
      <c r="U178" s="61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86" t="s">
        <v>171</v>
      </c>
      <c r="AS178" s="10"/>
      <c r="AT178" s="186" t="s">
        <v>210</v>
      </c>
      <c r="AU178" s="186" t="s">
        <v>86</v>
      </c>
      <c r="AV178" s="10"/>
      <c r="AW178" s="10"/>
      <c r="AX178" s="10"/>
      <c r="AY178" s="146" t="s">
        <v>151</v>
      </c>
      <c r="AZ178" s="10"/>
      <c r="BA178" s="10"/>
      <c r="BB178" s="10"/>
      <c r="BC178" s="10"/>
      <c r="BD178" s="10"/>
      <c r="BE178" s="187" cm="1">
        <f t="array" ref="BE178">IF(N178="základná",J178,0)</f>
        <v>0</v>
      </c>
      <c r="BF178" s="187" cm="1">
        <f t="array" ref="BF178">IF(N178="znížená",J178,0)</f>
        <v>0</v>
      </c>
      <c r="BG178" s="187" cm="1">
        <f t="array" ref="BG178">IF(N178="zákl. prenesená",J178,0)</f>
        <v>0</v>
      </c>
      <c r="BH178" s="187" cm="1">
        <f t="array" ref="BH178">IF(N178="zníž. prenesená",J178,0)</f>
        <v>0</v>
      </c>
      <c r="BI178" s="187" cm="1">
        <f t="array" ref="BI178">IF(N178="nulová",J178,0)</f>
        <v>0</v>
      </c>
      <c r="BJ178" s="146" t="s">
        <v>86</v>
      </c>
      <c r="BK178" s="187" cm="1">
        <f t="array" ref="BK178">ROUND(I178*H178,2)</f>
        <v>0</v>
      </c>
      <c r="BL178" s="146" t="s">
        <v>157</v>
      </c>
      <c r="BM178" s="186" t="s">
        <v>358</v>
      </c>
      <c r="BN178" s="13"/>
    </row>
    <row r="179" spans="1:66" ht="16.5" customHeight="1">
      <c r="A179" s="14"/>
      <c r="B179" s="58"/>
      <c r="C179" s="175" t="s">
        <v>359</v>
      </c>
      <c r="D179" s="175" t="s">
        <v>153</v>
      </c>
      <c r="E179" s="176" t="s">
        <v>621</v>
      </c>
      <c r="F179" s="176" t="s">
        <v>622</v>
      </c>
      <c r="G179" s="177" t="s">
        <v>333</v>
      </c>
      <c r="H179" s="178">
        <v>1</v>
      </c>
      <c r="I179" s="179"/>
      <c r="J179" s="180" cm="1">
        <f t="array" ref="J179">ROUND(I179*H179,2)</f>
        <v>0</v>
      </c>
      <c r="K179" s="181"/>
      <c r="L179" s="58"/>
      <c r="M179" s="182"/>
      <c r="N179" s="183" t="s">
        <v>39</v>
      </c>
      <c r="O179" s="10"/>
      <c r="P179" s="184" cm="1">
        <f t="array" ref="P179">O179*H179</f>
        <v>0</v>
      </c>
      <c r="Q179" s="184">
        <v>0</v>
      </c>
      <c r="R179" s="184" cm="1">
        <f t="array" ref="R179">Q179*H179</f>
        <v>0</v>
      </c>
      <c r="S179" s="184">
        <v>0</v>
      </c>
      <c r="T179" s="185" cm="1">
        <f t="array" ref="T179">S179*H179</f>
        <v>0</v>
      </c>
      <c r="U179" s="61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86" t="s">
        <v>157</v>
      </c>
      <c r="AS179" s="10"/>
      <c r="AT179" s="186" t="s">
        <v>153</v>
      </c>
      <c r="AU179" s="186" t="s">
        <v>86</v>
      </c>
      <c r="AV179" s="10"/>
      <c r="AW179" s="10"/>
      <c r="AX179" s="10"/>
      <c r="AY179" s="146" t="s">
        <v>151</v>
      </c>
      <c r="AZ179" s="10"/>
      <c r="BA179" s="10"/>
      <c r="BB179" s="10"/>
      <c r="BC179" s="10"/>
      <c r="BD179" s="10"/>
      <c r="BE179" s="187" cm="1">
        <f t="array" ref="BE179">IF(N179="základná",J179,0)</f>
        <v>0</v>
      </c>
      <c r="BF179" s="187" cm="1">
        <f t="array" ref="BF179">IF(N179="znížená",J179,0)</f>
        <v>0</v>
      </c>
      <c r="BG179" s="187" cm="1">
        <f t="array" ref="BG179">IF(N179="zákl. prenesená",J179,0)</f>
        <v>0</v>
      </c>
      <c r="BH179" s="187" cm="1">
        <f t="array" ref="BH179">IF(N179="zníž. prenesená",J179,0)</f>
        <v>0</v>
      </c>
      <c r="BI179" s="187" cm="1">
        <f t="array" ref="BI179">IF(N179="nulová",J179,0)</f>
        <v>0</v>
      </c>
      <c r="BJ179" s="146" t="s">
        <v>86</v>
      </c>
      <c r="BK179" s="187" cm="1">
        <f t="array" ref="BK179">ROUND(I179*H179,2)</f>
        <v>0</v>
      </c>
      <c r="BL179" s="146" t="s">
        <v>157</v>
      </c>
      <c r="BM179" s="186" t="s">
        <v>362</v>
      </c>
      <c r="BN179" s="13"/>
    </row>
    <row r="180" spans="1:66" ht="16.5" customHeight="1">
      <c r="A180" s="14"/>
      <c r="B180" s="58"/>
      <c r="C180" s="205" t="s">
        <v>267</v>
      </c>
      <c r="D180" s="205" t="s">
        <v>210</v>
      </c>
      <c r="E180" s="206" t="s">
        <v>623</v>
      </c>
      <c r="F180" s="206" t="s">
        <v>624</v>
      </c>
      <c r="G180" s="207" t="s">
        <v>333</v>
      </c>
      <c r="H180" s="208">
        <v>1</v>
      </c>
      <c r="I180" s="179"/>
      <c r="J180" s="210" cm="1">
        <f t="array" ref="J180">ROUND(I180*H180,2)</f>
        <v>0</v>
      </c>
      <c r="K180" s="211"/>
      <c r="L180" s="212"/>
      <c r="M180" s="213"/>
      <c r="N180" s="214" t="s">
        <v>39</v>
      </c>
      <c r="O180" s="10"/>
      <c r="P180" s="184" cm="1">
        <f t="array" ref="P180">O180*H180</f>
        <v>0</v>
      </c>
      <c r="Q180" s="184">
        <v>0</v>
      </c>
      <c r="R180" s="184" cm="1">
        <f t="array" ref="R180">Q180*H180</f>
        <v>0</v>
      </c>
      <c r="S180" s="184">
        <v>0</v>
      </c>
      <c r="T180" s="185" cm="1">
        <f t="array" ref="T180">S180*H180</f>
        <v>0</v>
      </c>
      <c r="U180" s="61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86" t="s">
        <v>171</v>
      </c>
      <c r="AS180" s="10"/>
      <c r="AT180" s="186" t="s">
        <v>210</v>
      </c>
      <c r="AU180" s="186" t="s">
        <v>86</v>
      </c>
      <c r="AV180" s="10"/>
      <c r="AW180" s="10"/>
      <c r="AX180" s="10"/>
      <c r="AY180" s="146" t="s">
        <v>151</v>
      </c>
      <c r="AZ180" s="10"/>
      <c r="BA180" s="10"/>
      <c r="BB180" s="10"/>
      <c r="BC180" s="10"/>
      <c r="BD180" s="10"/>
      <c r="BE180" s="187" cm="1">
        <f t="array" ref="BE180">IF(N180="základná",J180,0)</f>
        <v>0</v>
      </c>
      <c r="BF180" s="187" cm="1">
        <f t="array" ref="BF180">IF(N180="znížená",J180,0)</f>
        <v>0</v>
      </c>
      <c r="BG180" s="187" cm="1">
        <f t="array" ref="BG180">IF(N180="zákl. prenesená",J180,0)</f>
        <v>0</v>
      </c>
      <c r="BH180" s="187" cm="1">
        <f t="array" ref="BH180">IF(N180="zníž. prenesená",J180,0)</f>
        <v>0</v>
      </c>
      <c r="BI180" s="187" cm="1">
        <f t="array" ref="BI180">IF(N180="nulová",J180,0)</f>
        <v>0</v>
      </c>
      <c r="BJ180" s="146" t="s">
        <v>86</v>
      </c>
      <c r="BK180" s="187" cm="1">
        <f t="array" ref="BK180">ROUND(I180*H180,2)</f>
        <v>0</v>
      </c>
      <c r="BL180" s="146" t="s">
        <v>157</v>
      </c>
      <c r="BM180" s="186" t="s">
        <v>365</v>
      </c>
      <c r="BN180" s="13"/>
    </row>
    <row r="181" spans="1:66" ht="24.25" customHeight="1">
      <c r="A181" s="14"/>
      <c r="B181" s="58"/>
      <c r="C181" s="175" t="s">
        <v>366</v>
      </c>
      <c r="D181" s="175" t="s">
        <v>153</v>
      </c>
      <c r="E181" s="176" t="s">
        <v>625</v>
      </c>
      <c r="F181" s="176" t="s">
        <v>626</v>
      </c>
      <c r="G181" s="177" t="s">
        <v>333</v>
      </c>
      <c r="H181" s="178">
        <v>1</v>
      </c>
      <c r="I181" s="179"/>
      <c r="J181" s="180" cm="1">
        <f t="array" ref="J181">ROUND(I181*H181,2)</f>
        <v>0</v>
      </c>
      <c r="K181" s="181"/>
      <c r="L181" s="58"/>
      <c r="M181" s="182"/>
      <c r="N181" s="183" t="s">
        <v>39</v>
      </c>
      <c r="O181" s="10"/>
      <c r="P181" s="184" cm="1">
        <f t="array" ref="P181">O181*H181</f>
        <v>0</v>
      </c>
      <c r="Q181" s="184">
        <v>0</v>
      </c>
      <c r="R181" s="184" cm="1">
        <f t="array" ref="R181">Q181*H181</f>
        <v>0</v>
      </c>
      <c r="S181" s="184">
        <v>0</v>
      </c>
      <c r="T181" s="185" cm="1">
        <f t="array" ref="T181">S181*H181</f>
        <v>0</v>
      </c>
      <c r="U181" s="61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86" t="s">
        <v>157</v>
      </c>
      <c r="AS181" s="10"/>
      <c r="AT181" s="186" t="s">
        <v>153</v>
      </c>
      <c r="AU181" s="186" t="s">
        <v>86</v>
      </c>
      <c r="AV181" s="10"/>
      <c r="AW181" s="10"/>
      <c r="AX181" s="10"/>
      <c r="AY181" s="146" t="s">
        <v>151</v>
      </c>
      <c r="AZ181" s="10"/>
      <c r="BA181" s="10"/>
      <c r="BB181" s="10"/>
      <c r="BC181" s="10"/>
      <c r="BD181" s="10"/>
      <c r="BE181" s="187" cm="1">
        <f t="array" ref="BE181">IF(N181="základná",J181,0)</f>
        <v>0</v>
      </c>
      <c r="BF181" s="187" cm="1">
        <f t="array" ref="BF181">IF(N181="znížená",J181,0)</f>
        <v>0</v>
      </c>
      <c r="BG181" s="187" cm="1">
        <f t="array" ref="BG181">IF(N181="zákl. prenesená",J181,0)</f>
        <v>0</v>
      </c>
      <c r="BH181" s="187" cm="1">
        <f t="array" ref="BH181">IF(N181="zníž. prenesená",J181,0)</f>
        <v>0</v>
      </c>
      <c r="BI181" s="187" cm="1">
        <f t="array" ref="BI181">IF(N181="nulová",J181,0)</f>
        <v>0</v>
      </c>
      <c r="BJ181" s="146" t="s">
        <v>86</v>
      </c>
      <c r="BK181" s="187" cm="1">
        <f t="array" ref="BK181">ROUND(I181*H181,2)</f>
        <v>0</v>
      </c>
      <c r="BL181" s="146" t="s">
        <v>157</v>
      </c>
      <c r="BM181" s="186" t="s">
        <v>369</v>
      </c>
      <c r="BN181" s="13"/>
    </row>
    <row r="182" spans="1:66" ht="24.25" customHeight="1">
      <c r="A182" s="14"/>
      <c r="B182" s="58"/>
      <c r="C182" s="205" t="s">
        <v>271</v>
      </c>
      <c r="D182" s="205" t="s">
        <v>210</v>
      </c>
      <c r="E182" s="206" t="s">
        <v>627</v>
      </c>
      <c r="F182" s="206" t="s">
        <v>628</v>
      </c>
      <c r="G182" s="207" t="s">
        <v>333</v>
      </c>
      <c r="H182" s="208">
        <v>1</v>
      </c>
      <c r="I182" s="179"/>
      <c r="J182" s="210" cm="1">
        <f t="array" ref="J182">ROUND(I182*H182,2)</f>
        <v>0</v>
      </c>
      <c r="K182" s="211"/>
      <c r="L182" s="212"/>
      <c r="M182" s="213"/>
      <c r="N182" s="214" t="s">
        <v>39</v>
      </c>
      <c r="O182" s="10"/>
      <c r="P182" s="184" cm="1">
        <f t="array" ref="P182">O182*H182</f>
        <v>0</v>
      </c>
      <c r="Q182" s="184">
        <v>0</v>
      </c>
      <c r="R182" s="184" cm="1">
        <f t="array" ref="R182">Q182*H182</f>
        <v>0</v>
      </c>
      <c r="S182" s="184">
        <v>0</v>
      </c>
      <c r="T182" s="185" cm="1">
        <f t="array" ref="T182">S182*H182</f>
        <v>0</v>
      </c>
      <c r="U182" s="61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86" t="s">
        <v>171</v>
      </c>
      <c r="AS182" s="10"/>
      <c r="AT182" s="186" t="s">
        <v>210</v>
      </c>
      <c r="AU182" s="186" t="s">
        <v>86</v>
      </c>
      <c r="AV182" s="10"/>
      <c r="AW182" s="10"/>
      <c r="AX182" s="10"/>
      <c r="AY182" s="146" t="s">
        <v>151</v>
      </c>
      <c r="AZ182" s="10"/>
      <c r="BA182" s="10"/>
      <c r="BB182" s="10"/>
      <c r="BC182" s="10"/>
      <c r="BD182" s="10"/>
      <c r="BE182" s="187" cm="1">
        <f t="array" ref="BE182">IF(N182="základná",J182,0)</f>
        <v>0</v>
      </c>
      <c r="BF182" s="187" cm="1">
        <f t="array" ref="BF182">IF(N182="znížená",J182,0)</f>
        <v>0</v>
      </c>
      <c r="BG182" s="187" cm="1">
        <f t="array" ref="BG182">IF(N182="zákl. prenesená",J182,0)</f>
        <v>0</v>
      </c>
      <c r="BH182" s="187" cm="1">
        <f t="array" ref="BH182">IF(N182="zníž. prenesená",J182,0)</f>
        <v>0</v>
      </c>
      <c r="BI182" s="187" cm="1">
        <f t="array" ref="BI182">IF(N182="nulová",J182,0)</f>
        <v>0</v>
      </c>
      <c r="BJ182" s="146" t="s">
        <v>86</v>
      </c>
      <c r="BK182" s="187" cm="1">
        <f t="array" ref="BK182">ROUND(I182*H182,2)</f>
        <v>0</v>
      </c>
      <c r="BL182" s="146" t="s">
        <v>157</v>
      </c>
      <c r="BM182" s="186" t="s">
        <v>373</v>
      </c>
      <c r="BN182" s="13"/>
    </row>
    <row r="183" spans="1:66" ht="24.25" customHeight="1">
      <c r="A183" s="14"/>
      <c r="B183" s="58"/>
      <c r="C183" s="205" t="s">
        <v>376</v>
      </c>
      <c r="D183" s="205" t="s">
        <v>210</v>
      </c>
      <c r="E183" s="206" t="s">
        <v>629</v>
      </c>
      <c r="F183" s="206" t="s">
        <v>630</v>
      </c>
      <c r="G183" s="207" t="s">
        <v>333</v>
      </c>
      <c r="H183" s="208">
        <v>1</v>
      </c>
      <c r="I183" s="179"/>
      <c r="J183" s="210" cm="1">
        <f t="array" ref="J183">ROUND(I183*H183,2)</f>
        <v>0</v>
      </c>
      <c r="K183" s="211"/>
      <c r="L183" s="212"/>
      <c r="M183" s="213"/>
      <c r="N183" s="214" t="s">
        <v>39</v>
      </c>
      <c r="O183" s="10"/>
      <c r="P183" s="184" cm="1">
        <f t="array" ref="P183">O183*H183</f>
        <v>0</v>
      </c>
      <c r="Q183" s="184">
        <v>0</v>
      </c>
      <c r="R183" s="184" cm="1">
        <f t="array" ref="R183">Q183*H183</f>
        <v>0</v>
      </c>
      <c r="S183" s="184">
        <v>0</v>
      </c>
      <c r="T183" s="185" cm="1">
        <f t="array" ref="T183">S183*H183</f>
        <v>0</v>
      </c>
      <c r="U183" s="61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86" t="s">
        <v>171</v>
      </c>
      <c r="AS183" s="10"/>
      <c r="AT183" s="186" t="s">
        <v>210</v>
      </c>
      <c r="AU183" s="186" t="s">
        <v>86</v>
      </c>
      <c r="AV183" s="10"/>
      <c r="AW183" s="10"/>
      <c r="AX183" s="10"/>
      <c r="AY183" s="146" t="s">
        <v>151</v>
      </c>
      <c r="AZ183" s="10"/>
      <c r="BA183" s="10"/>
      <c r="BB183" s="10"/>
      <c r="BC183" s="10"/>
      <c r="BD183" s="10"/>
      <c r="BE183" s="187" cm="1">
        <f t="array" ref="BE183">IF(N183="základná",J183,0)</f>
        <v>0</v>
      </c>
      <c r="BF183" s="187" cm="1">
        <f t="array" ref="BF183">IF(N183="znížená",J183,0)</f>
        <v>0</v>
      </c>
      <c r="BG183" s="187" cm="1">
        <f t="array" ref="BG183">IF(N183="zákl. prenesená",J183,0)</f>
        <v>0</v>
      </c>
      <c r="BH183" s="187" cm="1">
        <f t="array" ref="BH183">IF(N183="zníž. prenesená",J183,0)</f>
        <v>0</v>
      </c>
      <c r="BI183" s="187" cm="1">
        <f t="array" ref="BI183">IF(N183="nulová",J183,0)</f>
        <v>0</v>
      </c>
      <c r="BJ183" s="146" t="s">
        <v>86</v>
      </c>
      <c r="BK183" s="187" cm="1">
        <f t="array" ref="BK183">ROUND(I183*H183,2)</f>
        <v>0</v>
      </c>
      <c r="BL183" s="146" t="s">
        <v>157</v>
      </c>
      <c r="BM183" s="186" t="s">
        <v>379</v>
      </c>
      <c r="BN183" s="13"/>
    </row>
    <row r="184" spans="1:66" ht="33" customHeight="1">
      <c r="A184" s="14"/>
      <c r="B184" s="58"/>
      <c r="C184" s="175" t="s">
        <v>276</v>
      </c>
      <c r="D184" s="175" t="s">
        <v>153</v>
      </c>
      <c r="E184" s="176" t="s">
        <v>631</v>
      </c>
      <c r="F184" s="176" t="s">
        <v>632</v>
      </c>
      <c r="G184" s="177" t="s">
        <v>333</v>
      </c>
      <c r="H184" s="178">
        <v>1</v>
      </c>
      <c r="I184" s="179"/>
      <c r="J184" s="180" cm="1">
        <f t="array" ref="J184">ROUND(I184*H184,2)</f>
        <v>0</v>
      </c>
      <c r="K184" s="181"/>
      <c r="L184" s="58"/>
      <c r="M184" s="182"/>
      <c r="N184" s="183" t="s">
        <v>39</v>
      </c>
      <c r="O184" s="10"/>
      <c r="P184" s="184" cm="1">
        <f t="array" ref="P184">O184*H184</f>
        <v>0</v>
      </c>
      <c r="Q184" s="184">
        <v>0</v>
      </c>
      <c r="R184" s="184" cm="1">
        <f t="array" ref="R184">Q184*H184</f>
        <v>0</v>
      </c>
      <c r="S184" s="184">
        <v>0</v>
      </c>
      <c r="T184" s="185" cm="1">
        <f t="array" ref="T184">S184*H184</f>
        <v>0</v>
      </c>
      <c r="U184" s="61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86" t="s">
        <v>157</v>
      </c>
      <c r="AS184" s="10"/>
      <c r="AT184" s="186" t="s">
        <v>153</v>
      </c>
      <c r="AU184" s="186" t="s">
        <v>86</v>
      </c>
      <c r="AV184" s="10"/>
      <c r="AW184" s="10"/>
      <c r="AX184" s="10"/>
      <c r="AY184" s="146" t="s">
        <v>151</v>
      </c>
      <c r="AZ184" s="10"/>
      <c r="BA184" s="10"/>
      <c r="BB184" s="10"/>
      <c r="BC184" s="10"/>
      <c r="BD184" s="10"/>
      <c r="BE184" s="187" cm="1">
        <f t="array" ref="BE184">IF(N184="základná",J184,0)</f>
        <v>0</v>
      </c>
      <c r="BF184" s="187" cm="1">
        <f t="array" ref="BF184">IF(N184="znížená",J184,0)</f>
        <v>0</v>
      </c>
      <c r="BG184" s="187" cm="1">
        <f t="array" ref="BG184">IF(N184="zákl. prenesená",J184,0)</f>
        <v>0</v>
      </c>
      <c r="BH184" s="187" cm="1">
        <f t="array" ref="BH184">IF(N184="zníž. prenesená",J184,0)</f>
        <v>0</v>
      </c>
      <c r="BI184" s="187" cm="1">
        <f t="array" ref="BI184">IF(N184="nulová",J184,0)</f>
        <v>0</v>
      </c>
      <c r="BJ184" s="146" t="s">
        <v>86</v>
      </c>
      <c r="BK184" s="187" cm="1">
        <f t="array" ref="BK184">ROUND(I184*H184,2)</f>
        <v>0</v>
      </c>
      <c r="BL184" s="146" t="s">
        <v>157</v>
      </c>
      <c r="BM184" s="186" t="s">
        <v>386</v>
      </c>
      <c r="BN184" s="13"/>
    </row>
    <row r="185" spans="1:66" ht="24.25" customHeight="1">
      <c r="A185" s="14"/>
      <c r="B185" s="58"/>
      <c r="C185" s="205" t="s">
        <v>388</v>
      </c>
      <c r="D185" s="205" t="s">
        <v>210</v>
      </c>
      <c r="E185" s="206" t="s">
        <v>633</v>
      </c>
      <c r="F185" s="206" t="s">
        <v>634</v>
      </c>
      <c r="G185" s="207" t="s">
        <v>333</v>
      </c>
      <c r="H185" s="208">
        <v>1</v>
      </c>
      <c r="I185" s="179"/>
      <c r="J185" s="210" cm="1">
        <f t="array" ref="J185">ROUND(I185*H185,2)</f>
        <v>0</v>
      </c>
      <c r="K185" s="211"/>
      <c r="L185" s="212"/>
      <c r="M185" s="213"/>
      <c r="N185" s="214" t="s">
        <v>39</v>
      </c>
      <c r="O185" s="10"/>
      <c r="P185" s="184" cm="1">
        <f t="array" ref="P185">O185*H185</f>
        <v>0</v>
      </c>
      <c r="Q185" s="184">
        <v>0</v>
      </c>
      <c r="R185" s="184" cm="1">
        <f t="array" ref="R185">Q185*H185</f>
        <v>0</v>
      </c>
      <c r="S185" s="184">
        <v>0</v>
      </c>
      <c r="T185" s="185" cm="1">
        <f t="array" ref="T185">S185*H185</f>
        <v>0</v>
      </c>
      <c r="U185" s="61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86" t="s">
        <v>171</v>
      </c>
      <c r="AS185" s="10"/>
      <c r="AT185" s="186" t="s">
        <v>210</v>
      </c>
      <c r="AU185" s="186" t="s">
        <v>86</v>
      </c>
      <c r="AV185" s="10"/>
      <c r="AW185" s="10"/>
      <c r="AX185" s="10"/>
      <c r="AY185" s="146" t="s">
        <v>151</v>
      </c>
      <c r="AZ185" s="10"/>
      <c r="BA185" s="10"/>
      <c r="BB185" s="10"/>
      <c r="BC185" s="10"/>
      <c r="BD185" s="10"/>
      <c r="BE185" s="187" cm="1">
        <f t="array" ref="BE185">IF(N185="základná",J185,0)</f>
        <v>0</v>
      </c>
      <c r="BF185" s="187" cm="1">
        <f t="array" ref="BF185">IF(N185="znížená",J185,0)</f>
        <v>0</v>
      </c>
      <c r="BG185" s="187" cm="1">
        <f t="array" ref="BG185">IF(N185="zákl. prenesená",J185,0)</f>
        <v>0</v>
      </c>
      <c r="BH185" s="187" cm="1">
        <f t="array" ref="BH185">IF(N185="zníž. prenesená",J185,0)</f>
        <v>0</v>
      </c>
      <c r="BI185" s="187" cm="1">
        <f t="array" ref="BI185">IF(N185="nulová",J185,0)</f>
        <v>0</v>
      </c>
      <c r="BJ185" s="146" t="s">
        <v>86</v>
      </c>
      <c r="BK185" s="187" cm="1">
        <f t="array" ref="BK185">ROUND(I185*H185,2)</f>
        <v>0</v>
      </c>
      <c r="BL185" s="146" t="s">
        <v>157</v>
      </c>
      <c r="BM185" s="186" t="s">
        <v>391</v>
      </c>
      <c r="BN185" s="13"/>
    </row>
    <row r="186" spans="1:66" ht="24.25" customHeight="1">
      <c r="A186" s="14"/>
      <c r="B186" s="58"/>
      <c r="C186" s="175" t="s">
        <v>280</v>
      </c>
      <c r="D186" s="175" t="s">
        <v>153</v>
      </c>
      <c r="E186" s="176" t="s">
        <v>635</v>
      </c>
      <c r="F186" s="176" t="s">
        <v>636</v>
      </c>
      <c r="G186" s="177" t="s">
        <v>222</v>
      </c>
      <c r="H186" s="178">
        <v>250</v>
      </c>
      <c r="I186" s="179"/>
      <c r="J186" s="180" cm="1">
        <f t="array" ref="J186">ROUND(I186*H186,2)</f>
        <v>0</v>
      </c>
      <c r="K186" s="181"/>
      <c r="L186" s="58"/>
      <c r="M186" s="182"/>
      <c r="N186" s="183" t="s">
        <v>39</v>
      </c>
      <c r="O186" s="10"/>
      <c r="P186" s="184" cm="1">
        <f t="array" ref="P186">O186*H186</f>
        <v>0</v>
      </c>
      <c r="Q186" s="184">
        <v>0</v>
      </c>
      <c r="R186" s="184" cm="1">
        <f t="array" ref="R186">Q186*H186</f>
        <v>0</v>
      </c>
      <c r="S186" s="184">
        <v>0</v>
      </c>
      <c r="T186" s="185" cm="1">
        <f t="array" ref="T186">S186*H186</f>
        <v>0</v>
      </c>
      <c r="U186" s="61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86" t="s">
        <v>157</v>
      </c>
      <c r="AS186" s="10"/>
      <c r="AT186" s="186" t="s">
        <v>153</v>
      </c>
      <c r="AU186" s="186" t="s">
        <v>86</v>
      </c>
      <c r="AV186" s="10"/>
      <c r="AW186" s="10"/>
      <c r="AX186" s="10"/>
      <c r="AY186" s="146" t="s">
        <v>151</v>
      </c>
      <c r="AZ186" s="10"/>
      <c r="BA186" s="10"/>
      <c r="BB186" s="10"/>
      <c r="BC186" s="10"/>
      <c r="BD186" s="10"/>
      <c r="BE186" s="187" cm="1">
        <f t="array" ref="BE186">IF(N186="základná",J186,0)</f>
        <v>0</v>
      </c>
      <c r="BF186" s="187" cm="1">
        <f t="array" ref="BF186">IF(N186="znížená",J186,0)</f>
        <v>0</v>
      </c>
      <c r="BG186" s="187" cm="1">
        <f t="array" ref="BG186">IF(N186="zákl. prenesená",J186,0)</f>
        <v>0</v>
      </c>
      <c r="BH186" s="187" cm="1">
        <f t="array" ref="BH186">IF(N186="zníž. prenesená",J186,0)</f>
        <v>0</v>
      </c>
      <c r="BI186" s="187" cm="1">
        <f t="array" ref="BI186">IF(N186="nulová",J186,0)</f>
        <v>0</v>
      </c>
      <c r="BJ186" s="146" t="s">
        <v>86</v>
      </c>
      <c r="BK186" s="187" cm="1">
        <f t="array" ref="BK186">ROUND(I186*H186,2)</f>
        <v>0</v>
      </c>
      <c r="BL186" s="146" t="s">
        <v>157</v>
      </c>
      <c r="BM186" s="186" t="s">
        <v>395</v>
      </c>
      <c r="BN186" s="13"/>
    </row>
    <row r="187" spans="1:66" ht="24.25" customHeight="1">
      <c r="A187" s="14"/>
      <c r="B187" s="58"/>
      <c r="C187" s="175" t="s">
        <v>209</v>
      </c>
      <c r="D187" s="175" t="s">
        <v>153</v>
      </c>
      <c r="E187" s="176" t="s">
        <v>637</v>
      </c>
      <c r="F187" s="176" t="s">
        <v>638</v>
      </c>
      <c r="G187" s="177" t="s">
        <v>222</v>
      </c>
      <c r="H187" s="178">
        <v>500</v>
      </c>
      <c r="I187" s="179"/>
      <c r="J187" s="180" cm="1">
        <f t="array" ref="J187">ROUND(I187*H187,2)</f>
        <v>0</v>
      </c>
      <c r="K187" s="181"/>
      <c r="L187" s="58"/>
      <c r="M187" s="182"/>
      <c r="N187" s="183" t="s">
        <v>39</v>
      </c>
      <c r="O187" s="10"/>
      <c r="P187" s="184" cm="1">
        <f t="array" ref="P187">O187*H187</f>
        <v>0</v>
      </c>
      <c r="Q187" s="184">
        <v>0</v>
      </c>
      <c r="R187" s="184" cm="1">
        <f t="array" ref="R187">Q187*H187</f>
        <v>0</v>
      </c>
      <c r="S187" s="184">
        <v>0</v>
      </c>
      <c r="T187" s="185" cm="1">
        <f t="array" ref="T187">S187*H187</f>
        <v>0</v>
      </c>
      <c r="U187" s="61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86" t="s">
        <v>157</v>
      </c>
      <c r="AS187" s="10"/>
      <c r="AT187" s="186" t="s">
        <v>153</v>
      </c>
      <c r="AU187" s="186" t="s">
        <v>86</v>
      </c>
      <c r="AV187" s="10"/>
      <c r="AW187" s="10"/>
      <c r="AX187" s="10"/>
      <c r="AY187" s="146" t="s">
        <v>151</v>
      </c>
      <c r="AZ187" s="10"/>
      <c r="BA187" s="10"/>
      <c r="BB187" s="10"/>
      <c r="BC187" s="10"/>
      <c r="BD187" s="10"/>
      <c r="BE187" s="187" cm="1">
        <f t="array" ref="BE187">IF(N187="základná",J187,0)</f>
        <v>0</v>
      </c>
      <c r="BF187" s="187" cm="1">
        <f t="array" ref="BF187">IF(N187="znížená",J187,0)</f>
        <v>0</v>
      </c>
      <c r="BG187" s="187" cm="1">
        <f t="array" ref="BG187">IF(N187="zákl. prenesená",J187,0)</f>
        <v>0</v>
      </c>
      <c r="BH187" s="187" cm="1">
        <f t="array" ref="BH187">IF(N187="zníž. prenesená",J187,0)</f>
        <v>0</v>
      </c>
      <c r="BI187" s="187" cm="1">
        <f t="array" ref="BI187">IF(N187="nulová",J187,0)</f>
        <v>0</v>
      </c>
      <c r="BJ187" s="146" t="s">
        <v>86</v>
      </c>
      <c r="BK187" s="187" cm="1">
        <f t="array" ref="BK187">ROUND(I187*H187,2)</f>
        <v>0</v>
      </c>
      <c r="BL187" s="146" t="s">
        <v>157</v>
      </c>
      <c r="BM187" s="186" t="s">
        <v>397</v>
      </c>
      <c r="BN187" s="13"/>
    </row>
    <row r="188" spans="1:66" ht="16.5" customHeight="1">
      <c r="A188" s="14"/>
      <c r="B188" s="58"/>
      <c r="C188" s="175" t="s">
        <v>285</v>
      </c>
      <c r="D188" s="175" t="s">
        <v>153</v>
      </c>
      <c r="E188" s="176" t="s">
        <v>639</v>
      </c>
      <c r="F188" s="176" t="s">
        <v>640</v>
      </c>
      <c r="G188" s="177" t="s">
        <v>222</v>
      </c>
      <c r="H188" s="178">
        <v>155</v>
      </c>
      <c r="I188" s="179"/>
      <c r="J188" s="180" cm="1">
        <f t="array" ref="J188">ROUND(I188*H188,2)</f>
        <v>0</v>
      </c>
      <c r="K188" s="181"/>
      <c r="L188" s="58"/>
      <c r="M188" s="182"/>
      <c r="N188" s="183" t="s">
        <v>39</v>
      </c>
      <c r="O188" s="10"/>
      <c r="P188" s="184" cm="1">
        <f t="array" ref="P188">O188*H188</f>
        <v>0</v>
      </c>
      <c r="Q188" s="184">
        <v>0</v>
      </c>
      <c r="R188" s="184" cm="1">
        <f t="array" ref="R188">Q188*H188</f>
        <v>0</v>
      </c>
      <c r="S188" s="184">
        <v>0</v>
      </c>
      <c r="T188" s="185" cm="1">
        <f t="array" ref="T188">S188*H188</f>
        <v>0</v>
      </c>
      <c r="U188" s="61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86" t="s">
        <v>157</v>
      </c>
      <c r="AS188" s="10"/>
      <c r="AT188" s="186" t="s">
        <v>153</v>
      </c>
      <c r="AU188" s="186" t="s">
        <v>86</v>
      </c>
      <c r="AV188" s="10"/>
      <c r="AW188" s="10"/>
      <c r="AX188" s="10"/>
      <c r="AY188" s="146" t="s">
        <v>151</v>
      </c>
      <c r="AZ188" s="10"/>
      <c r="BA188" s="10"/>
      <c r="BB188" s="10"/>
      <c r="BC188" s="10"/>
      <c r="BD188" s="10"/>
      <c r="BE188" s="187" cm="1">
        <f t="array" ref="BE188">IF(N188="základná",J188,0)</f>
        <v>0</v>
      </c>
      <c r="BF188" s="187" cm="1">
        <f t="array" ref="BF188">IF(N188="znížená",J188,0)</f>
        <v>0</v>
      </c>
      <c r="BG188" s="187" cm="1">
        <f t="array" ref="BG188">IF(N188="zákl. prenesená",J188,0)</f>
        <v>0</v>
      </c>
      <c r="BH188" s="187" cm="1">
        <f t="array" ref="BH188">IF(N188="zníž. prenesená",J188,0)</f>
        <v>0</v>
      </c>
      <c r="BI188" s="187" cm="1">
        <f t="array" ref="BI188">IF(N188="nulová",J188,0)</f>
        <v>0</v>
      </c>
      <c r="BJ188" s="146" t="s">
        <v>86</v>
      </c>
      <c r="BK188" s="187" cm="1">
        <f t="array" ref="BK188">ROUND(I188*H188,2)</f>
        <v>0</v>
      </c>
      <c r="BL188" s="146" t="s">
        <v>157</v>
      </c>
      <c r="BM188" s="186" t="s">
        <v>401</v>
      </c>
      <c r="BN188" s="13"/>
    </row>
    <row r="189" spans="1:66" ht="16.5" customHeight="1">
      <c r="A189" s="14"/>
      <c r="B189" s="58"/>
      <c r="C189" s="175" t="s">
        <v>404</v>
      </c>
      <c r="D189" s="175" t="s">
        <v>153</v>
      </c>
      <c r="E189" s="176" t="s">
        <v>641</v>
      </c>
      <c r="F189" s="176" t="s">
        <v>642</v>
      </c>
      <c r="G189" s="177" t="s">
        <v>222</v>
      </c>
      <c r="H189" s="178">
        <v>25</v>
      </c>
      <c r="I189" s="179"/>
      <c r="J189" s="180" cm="1">
        <f t="array" ref="J189">ROUND(I189*H189,2)</f>
        <v>0</v>
      </c>
      <c r="K189" s="181"/>
      <c r="L189" s="58"/>
      <c r="M189" s="182"/>
      <c r="N189" s="183" t="s">
        <v>39</v>
      </c>
      <c r="O189" s="10"/>
      <c r="P189" s="184" cm="1">
        <f t="array" ref="P189">O189*H189</f>
        <v>0</v>
      </c>
      <c r="Q189" s="184">
        <v>0</v>
      </c>
      <c r="R189" s="184" cm="1">
        <f t="array" ref="R189">Q189*H189</f>
        <v>0</v>
      </c>
      <c r="S189" s="184">
        <v>0</v>
      </c>
      <c r="T189" s="185" cm="1">
        <f t="array" ref="T189">S189*H189</f>
        <v>0</v>
      </c>
      <c r="U189" s="61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86" t="s">
        <v>157</v>
      </c>
      <c r="AS189" s="10"/>
      <c r="AT189" s="186" t="s">
        <v>153</v>
      </c>
      <c r="AU189" s="186" t="s">
        <v>86</v>
      </c>
      <c r="AV189" s="10"/>
      <c r="AW189" s="10"/>
      <c r="AX189" s="10"/>
      <c r="AY189" s="146" t="s">
        <v>151</v>
      </c>
      <c r="AZ189" s="10"/>
      <c r="BA189" s="10"/>
      <c r="BB189" s="10"/>
      <c r="BC189" s="10"/>
      <c r="BD189" s="10"/>
      <c r="BE189" s="187" cm="1">
        <f t="array" ref="BE189">IF(N189="základná",J189,0)</f>
        <v>0</v>
      </c>
      <c r="BF189" s="187" cm="1">
        <f t="array" ref="BF189">IF(N189="znížená",J189,0)</f>
        <v>0</v>
      </c>
      <c r="BG189" s="187" cm="1">
        <f t="array" ref="BG189">IF(N189="zákl. prenesená",J189,0)</f>
        <v>0</v>
      </c>
      <c r="BH189" s="187" cm="1">
        <f t="array" ref="BH189">IF(N189="zníž. prenesená",J189,0)</f>
        <v>0</v>
      </c>
      <c r="BI189" s="187" cm="1">
        <f t="array" ref="BI189">IF(N189="nulová",J189,0)</f>
        <v>0</v>
      </c>
      <c r="BJ189" s="146" t="s">
        <v>86</v>
      </c>
      <c r="BK189" s="187" cm="1">
        <f t="array" ref="BK189">ROUND(I189*H189,2)</f>
        <v>0</v>
      </c>
      <c r="BL189" s="146" t="s">
        <v>157</v>
      </c>
      <c r="BM189" s="186" t="s">
        <v>407</v>
      </c>
      <c r="BN189" s="13"/>
    </row>
    <row r="190" spans="1:66" ht="16.5" customHeight="1">
      <c r="A190" s="14"/>
      <c r="B190" s="58"/>
      <c r="C190" s="175" t="s">
        <v>288</v>
      </c>
      <c r="D190" s="175" t="s">
        <v>153</v>
      </c>
      <c r="E190" s="176" t="s">
        <v>643</v>
      </c>
      <c r="F190" s="176" t="s">
        <v>644</v>
      </c>
      <c r="G190" s="177" t="s">
        <v>222</v>
      </c>
      <c r="H190" s="178">
        <v>180</v>
      </c>
      <c r="I190" s="179"/>
      <c r="J190" s="180" cm="1">
        <f t="array" ref="J190">ROUND(I190*H190,2)</f>
        <v>0</v>
      </c>
      <c r="K190" s="181"/>
      <c r="L190" s="58"/>
      <c r="M190" s="182"/>
      <c r="N190" s="183" t="s">
        <v>39</v>
      </c>
      <c r="O190" s="10"/>
      <c r="P190" s="184" cm="1">
        <f t="array" ref="P190">O190*H190</f>
        <v>0</v>
      </c>
      <c r="Q190" s="184">
        <v>0</v>
      </c>
      <c r="R190" s="184" cm="1">
        <f t="array" ref="R190">Q190*H190</f>
        <v>0</v>
      </c>
      <c r="S190" s="184">
        <v>0</v>
      </c>
      <c r="T190" s="185" cm="1">
        <f t="array" ref="T190">S190*H190</f>
        <v>0</v>
      </c>
      <c r="U190" s="61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86" t="s">
        <v>157</v>
      </c>
      <c r="AS190" s="10"/>
      <c r="AT190" s="186" t="s">
        <v>153</v>
      </c>
      <c r="AU190" s="186" t="s">
        <v>86</v>
      </c>
      <c r="AV190" s="10"/>
      <c r="AW190" s="10"/>
      <c r="AX190" s="10"/>
      <c r="AY190" s="146" t="s">
        <v>151</v>
      </c>
      <c r="AZ190" s="10"/>
      <c r="BA190" s="10"/>
      <c r="BB190" s="10"/>
      <c r="BC190" s="10"/>
      <c r="BD190" s="10"/>
      <c r="BE190" s="187" cm="1">
        <f t="array" ref="BE190">IF(N190="základná",J190,0)</f>
        <v>0</v>
      </c>
      <c r="BF190" s="187" cm="1">
        <f t="array" ref="BF190">IF(N190="znížená",J190,0)</f>
        <v>0</v>
      </c>
      <c r="BG190" s="187" cm="1">
        <f t="array" ref="BG190">IF(N190="zákl. prenesená",J190,0)</f>
        <v>0</v>
      </c>
      <c r="BH190" s="187" cm="1">
        <f t="array" ref="BH190">IF(N190="zníž. prenesená",J190,0)</f>
        <v>0</v>
      </c>
      <c r="BI190" s="187" cm="1">
        <f t="array" ref="BI190">IF(N190="nulová",J190,0)</f>
        <v>0</v>
      </c>
      <c r="BJ190" s="146" t="s">
        <v>86</v>
      </c>
      <c r="BK190" s="187" cm="1">
        <f t="array" ref="BK190">ROUND(I190*H190,2)</f>
        <v>0</v>
      </c>
      <c r="BL190" s="146" t="s">
        <v>157</v>
      </c>
      <c r="BM190" s="186" t="s">
        <v>411</v>
      </c>
      <c r="BN190" s="13"/>
    </row>
    <row r="191" spans="1:66" ht="16.5" customHeight="1">
      <c r="A191" s="14"/>
      <c r="B191" s="58"/>
      <c r="C191" s="175" t="s">
        <v>645</v>
      </c>
      <c r="D191" s="175" t="s">
        <v>153</v>
      </c>
      <c r="E191" s="176" t="s">
        <v>646</v>
      </c>
      <c r="F191" s="176" t="s">
        <v>647</v>
      </c>
      <c r="G191" s="177" t="s">
        <v>222</v>
      </c>
      <c r="H191" s="178">
        <v>5</v>
      </c>
      <c r="I191" s="179"/>
      <c r="J191" s="180" cm="1">
        <f t="array" ref="J191">ROUND(I191*H191,2)</f>
        <v>0</v>
      </c>
      <c r="K191" s="181"/>
      <c r="L191" s="58"/>
      <c r="M191" s="182"/>
      <c r="N191" s="183" t="s">
        <v>39</v>
      </c>
      <c r="O191" s="10"/>
      <c r="P191" s="184" cm="1">
        <f t="array" ref="P191">O191*H191</f>
        <v>0</v>
      </c>
      <c r="Q191" s="184">
        <v>0</v>
      </c>
      <c r="R191" s="184" cm="1">
        <f t="array" ref="R191">Q191*H191</f>
        <v>0</v>
      </c>
      <c r="S191" s="184">
        <v>0</v>
      </c>
      <c r="T191" s="185" cm="1">
        <f t="array" ref="T191">S191*H191</f>
        <v>0</v>
      </c>
      <c r="U191" s="61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86" t="s">
        <v>157</v>
      </c>
      <c r="AS191" s="10"/>
      <c r="AT191" s="186" t="s">
        <v>153</v>
      </c>
      <c r="AU191" s="186" t="s">
        <v>86</v>
      </c>
      <c r="AV191" s="10"/>
      <c r="AW191" s="10"/>
      <c r="AX191" s="10"/>
      <c r="AY191" s="146" t="s">
        <v>151</v>
      </c>
      <c r="AZ191" s="10"/>
      <c r="BA191" s="10"/>
      <c r="BB191" s="10"/>
      <c r="BC191" s="10"/>
      <c r="BD191" s="10"/>
      <c r="BE191" s="187" cm="1">
        <f t="array" ref="BE191">IF(N191="základná",J191,0)</f>
        <v>0</v>
      </c>
      <c r="BF191" s="187" cm="1">
        <f t="array" ref="BF191">IF(N191="znížená",J191,0)</f>
        <v>0</v>
      </c>
      <c r="BG191" s="187" cm="1">
        <f t="array" ref="BG191">IF(N191="zákl. prenesená",J191,0)</f>
        <v>0</v>
      </c>
      <c r="BH191" s="187" cm="1">
        <f t="array" ref="BH191">IF(N191="zníž. prenesená",J191,0)</f>
        <v>0</v>
      </c>
      <c r="BI191" s="187" cm="1">
        <f t="array" ref="BI191">IF(N191="nulová",J191,0)</f>
        <v>0</v>
      </c>
      <c r="BJ191" s="146" t="s">
        <v>86</v>
      </c>
      <c r="BK191" s="187" cm="1">
        <f t="array" ref="BK191">ROUND(I191*H191,2)</f>
        <v>0</v>
      </c>
      <c r="BL191" s="146" t="s">
        <v>157</v>
      </c>
      <c r="BM191" s="186" t="s">
        <v>648</v>
      </c>
      <c r="BN191" s="13"/>
    </row>
    <row r="192" spans="1:66" ht="33" customHeight="1">
      <c r="A192" s="14"/>
      <c r="B192" s="58"/>
      <c r="C192" s="175" t="s">
        <v>292</v>
      </c>
      <c r="D192" s="175" t="s">
        <v>153</v>
      </c>
      <c r="E192" s="176" t="s">
        <v>649</v>
      </c>
      <c r="F192" s="176" t="s">
        <v>650</v>
      </c>
      <c r="G192" s="177" t="s">
        <v>333</v>
      </c>
      <c r="H192" s="178">
        <v>1</v>
      </c>
      <c r="I192" s="179"/>
      <c r="J192" s="180" cm="1">
        <f t="array" ref="J192">ROUND(I192*H192,2)</f>
        <v>0</v>
      </c>
      <c r="K192" s="181"/>
      <c r="L192" s="58"/>
      <c r="M192" s="182"/>
      <c r="N192" s="183" t="s">
        <v>39</v>
      </c>
      <c r="O192" s="10"/>
      <c r="P192" s="184" cm="1">
        <f t="array" ref="P192">O192*H192</f>
        <v>0</v>
      </c>
      <c r="Q192" s="184">
        <v>0</v>
      </c>
      <c r="R192" s="184" cm="1">
        <f t="array" ref="R192">Q192*H192</f>
        <v>0</v>
      </c>
      <c r="S192" s="184">
        <v>0</v>
      </c>
      <c r="T192" s="185" cm="1">
        <f t="array" ref="T192">S192*H192</f>
        <v>0</v>
      </c>
      <c r="U192" s="61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86" t="s">
        <v>157</v>
      </c>
      <c r="AS192" s="10"/>
      <c r="AT192" s="186" t="s">
        <v>153</v>
      </c>
      <c r="AU192" s="186" t="s">
        <v>86</v>
      </c>
      <c r="AV192" s="10"/>
      <c r="AW192" s="10"/>
      <c r="AX192" s="10"/>
      <c r="AY192" s="146" t="s">
        <v>151</v>
      </c>
      <c r="AZ192" s="10"/>
      <c r="BA192" s="10"/>
      <c r="BB192" s="10"/>
      <c r="BC192" s="10"/>
      <c r="BD192" s="10"/>
      <c r="BE192" s="187" cm="1">
        <f t="array" ref="BE192">IF(N192="základná",J192,0)</f>
        <v>0</v>
      </c>
      <c r="BF192" s="187" cm="1">
        <f t="array" ref="BF192">IF(N192="znížená",J192,0)</f>
        <v>0</v>
      </c>
      <c r="BG192" s="187" cm="1">
        <f t="array" ref="BG192">IF(N192="zákl. prenesená",J192,0)</f>
        <v>0</v>
      </c>
      <c r="BH192" s="187" cm="1">
        <f t="array" ref="BH192">IF(N192="zníž. prenesená",J192,0)</f>
        <v>0</v>
      </c>
      <c r="BI192" s="187" cm="1">
        <f t="array" ref="BI192">IF(N192="nulová",J192,0)</f>
        <v>0</v>
      </c>
      <c r="BJ192" s="146" t="s">
        <v>86</v>
      </c>
      <c r="BK192" s="187" cm="1">
        <f t="array" ref="BK192">ROUND(I192*H192,2)</f>
        <v>0</v>
      </c>
      <c r="BL192" s="146" t="s">
        <v>157</v>
      </c>
      <c r="BM192" s="186" t="s">
        <v>651</v>
      </c>
      <c r="BN192" s="13"/>
    </row>
    <row r="193" spans="1:66" ht="16.5" customHeight="1">
      <c r="A193" s="14"/>
      <c r="B193" s="58"/>
      <c r="C193" s="205" t="s">
        <v>652</v>
      </c>
      <c r="D193" s="205" t="s">
        <v>210</v>
      </c>
      <c r="E193" s="206" t="s">
        <v>653</v>
      </c>
      <c r="F193" s="206" t="s">
        <v>654</v>
      </c>
      <c r="G193" s="207" t="s">
        <v>333</v>
      </c>
      <c r="H193" s="208">
        <v>1</v>
      </c>
      <c r="I193" s="179"/>
      <c r="J193" s="210" cm="1">
        <f t="array" ref="J193">ROUND(I193*H193,2)</f>
        <v>0</v>
      </c>
      <c r="K193" s="211"/>
      <c r="L193" s="212"/>
      <c r="M193" s="213"/>
      <c r="N193" s="214" t="s">
        <v>39</v>
      </c>
      <c r="O193" s="10"/>
      <c r="P193" s="184" cm="1">
        <f t="array" ref="P193">O193*H193</f>
        <v>0</v>
      </c>
      <c r="Q193" s="184">
        <v>0</v>
      </c>
      <c r="R193" s="184" cm="1">
        <f t="array" ref="R193">Q193*H193</f>
        <v>0</v>
      </c>
      <c r="S193" s="184">
        <v>0</v>
      </c>
      <c r="T193" s="185" cm="1">
        <f t="array" ref="T193">S193*H193</f>
        <v>0</v>
      </c>
      <c r="U193" s="61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86" t="s">
        <v>171</v>
      </c>
      <c r="AS193" s="10"/>
      <c r="AT193" s="186" t="s">
        <v>210</v>
      </c>
      <c r="AU193" s="186" t="s">
        <v>86</v>
      </c>
      <c r="AV193" s="10"/>
      <c r="AW193" s="10"/>
      <c r="AX193" s="10"/>
      <c r="AY193" s="146" t="s">
        <v>151</v>
      </c>
      <c r="AZ193" s="10"/>
      <c r="BA193" s="10"/>
      <c r="BB193" s="10"/>
      <c r="BC193" s="10"/>
      <c r="BD193" s="10"/>
      <c r="BE193" s="187" cm="1">
        <f t="array" ref="BE193">IF(N193="základná",J193,0)</f>
        <v>0</v>
      </c>
      <c r="BF193" s="187" cm="1">
        <f t="array" ref="BF193">IF(N193="znížená",J193,0)</f>
        <v>0</v>
      </c>
      <c r="BG193" s="187" cm="1">
        <f t="array" ref="BG193">IF(N193="zákl. prenesená",J193,0)</f>
        <v>0</v>
      </c>
      <c r="BH193" s="187" cm="1">
        <f t="array" ref="BH193">IF(N193="zníž. prenesená",J193,0)</f>
        <v>0</v>
      </c>
      <c r="BI193" s="187" cm="1">
        <f t="array" ref="BI193">IF(N193="nulová",J193,0)</f>
        <v>0</v>
      </c>
      <c r="BJ193" s="146" t="s">
        <v>86</v>
      </c>
      <c r="BK193" s="187" cm="1">
        <f t="array" ref="BK193">ROUND(I193*H193,2)</f>
        <v>0</v>
      </c>
      <c r="BL193" s="146" t="s">
        <v>157</v>
      </c>
      <c r="BM193" s="186" t="s">
        <v>655</v>
      </c>
      <c r="BN193" s="13"/>
    </row>
    <row r="194" spans="1:66" ht="24.25" customHeight="1">
      <c r="A194" s="14"/>
      <c r="B194" s="58"/>
      <c r="C194" s="175" t="s">
        <v>296</v>
      </c>
      <c r="D194" s="175" t="s">
        <v>153</v>
      </c>
      <c r="E194" s="176" t="s">
        <v>656</v>
      </c>
      <c r="F194" s="176" t="s">
        <v>657</v>
      </c>
      <c r="G194" s="177" t="s">
        <v>333</v>
      </c>
      <c r="H194" s="178">
        <v>1</v>
      </c>
      <c r="I194" s="179"/>
      <c r="J194" s="180" cm="1">
        <f t="array" ref="J194">ROUND(I194*H194,2)</f>
        <v>0</v>
      </c>
      <c r="K194" s="181"/>
      <c r="L194" s="58"/>
      <c r="M194" s="182"/>
      <c r="N194" s="183" t="s">
        <v>39</v>
      </c>
      <c r="O194" s="10"/>
      <c r="P194" s="184" cm="1">
        <f t="array" ref="P194">O194*H194</f>
        <v>0</v>
      </c>
      <c r="Q194" s="184">
        <v>0</v>
      </c>
      <c r="R194" s="184" cm="1">
        <f t="array" ref="R194">Q194*H194</f>
        <v>0</v>
      </c>
      <c r="S194" s="184">
        <v>0</v>
      </c>
      <c r="T194" s="185" cm="1">
        <f t="array" ref="T194">S194*H194</f>
        <v>0</v>
      </c>
      <c r="U194" s="61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86" t="s">
        <v>157</v>
      </c>
      <c r="AS194" s="10"/>
      <c r="AT194" s="186" t="s">
        <v>153</v>
      </c>
      <c r="AU194" s="186" t="s">
        <v>86</v>
      </c>
      <c r="AV194" s="10"/>
      <c r="AW194" s="10"/>
      <c r="AX194" s="10"/>
      <c r="AY194" s="146" t="s">
        <v>151</v>
      </c>
      <c r="AZ194" s="10"/>
      <c r="BA194" s="10"/>
      <c r="BB194" s="10"/>
      <c r="BC194" s="10"/>
      <c r="BD194" s="10"/>
      <c r="BE194" s="187" cm="1">
        <f t="array" ref="BE194">IF(N194="základná",J194,0)</f>
        <v>0</v>
      </c>
      <c r="BF194" s="187" cm="1">
        <f t="array" ref="BF194">IF(N194="znížená",J194,0)</f>
        <v>0</v>
      </c>
      <c r="BG194" s="187" cm="1">
        <f t="array" ref="BG194">IF(N194="zákl. prenesená",J194,0)</f>
        <v>0</v>
      </c>
      <c r="BH194" s="187" cm="1">
        <f t="array" ref="BH194">IF(N194="zníž. prenesená",J194,0)</f>
        <v>0</v>
      </c>
      <c r="BI194" s="187" cm="1">
        <f t="array" ref="BI194">IF(N194="nulová",J194,0)</f>
        <v>0</v>
      </c>
      <c r="BJ194" s="146" t="s">
        <v>86</v>
      </c>
      <c r="BK194" s="187" cm="1">
        <f t="array" ref="BK194">ROUND(I194*H194,2)</f>
        <v>0</v>
      </c>
      <c r="BL194" s="146" t="s">
        <v>157</v>
      </c>
      <c r="BM194" s="186" t="s">
        <v>658</v>
      </c>
      <c r="BN194" s="13"/>
    </row>
    <row r="195" spans="1:66" ht="16.5" customHeight="1">
      <c r="A195" s="14"/>
      <c r="B195" s="58"/>
      <c r="C195" s="205" t="s">
        <v>659</v>
      </c>
      <c r="D195" s="205" t="s">
        <v>210</v>
      </c>
      <c r="E195" s="206" t="s">
        <v>660</v>
      </c>
      <c r="F195" s="206" t="s">
        <v>661</v>
      </c>
      <c r="G195" s="207" t="s">
        <v>333</v>
      </c>
      <c r="H195" s="208">
        <v>1</v>
      </c>
      <c r="I195" s="179"/>
      <c r="J195" s="210" cm="1">
        <f t="array" ref="J195">ROUND(I195*H195,2)</f>
        <v>0</v>
      </c>
      <c r="K195" s="211"/>
      <c r="L195" s="212"/>
      <c r="M195" s="213"/>
      <c r="N195" s="214" t="s">
        <v>39</v>
      </c>
      <c r="O195" s="10"/>
      <c r="P195" s="184" cm="1">
        <f t="array" ref="P195">O195*H195</f>
        <v>0</v>
      </c>
      <c r="Q195" s="184">
        <v>0</v>
      </c>
      <c r="R195" s="184" cm="1">
        <f t="array" ref="R195">Q195*H195</f>
        <v>0</v>
      </c>
      <c r="S195" s="184">
        <v>0</v>
      </c>
      <c r="T195" s="185" cm="1">
        <f t="array" ref="T195">S195*H195</f>
        <v>0</v>
      </c>
      <c r="U195" s="61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86" t="s">
        <v>171</v>
      </c>
      <c r="AS195" s="10"/>
      <c r="AT195" s="186" t="s">
        <v>210</v>
      </c>
      <c r="AU195" s="186" t="s">
        <v>86</v>
      </c>
      <c r="AV195" s="10"/>
      <c r="AW195" s="10"/>
      <c r="AX195" s="10"/>
      <c r="AY195" s="146" t="s">
        <v>151</v>
      </c>
      <c r="AZ195" s="10"/>
      <c r="BA195" s="10"/>
      <c r="BB195" s="10"/>
      <c r="BC195" s="10"/>
      <c r="BD195" s="10"/>
      <c r="BE195" s="187" cm="1">
        <f t="array" ref="BE195">IF(N195="základná",J195,0)</f>
        <v>0</v>
      </c>
      <c r="BF195" s="187" cm="1">
        <f t="array" ref="BF195">IF(N195="znížená",J195,0)</f>
        <v>0</v>
      </c>
      <c r="BG195" s="187" cm="1">
        <f t="array" ref="BG195">IF(N195="zákl. prenesená",J195,0)</f>
        <v>0</v>
      </c>
      <c r="BH195" s="187" cm="1">
        <f t="array" ref="BH195">IF(N195="zníž. prenesená",J195,0)</f>
        <v>0</v>
      </c>
      <c r="BI195" s="187" cm="1">
        <f t="array" ref="BI195">IF(N195="nulová",J195,0)</f>
        <v>0</v>
      </c>
      <c r="BJ195" s="146" t="s">
        <v>86</v>
      </c>
      <c r="BK195" s="187" cm="1">
        <f t="array" ref="BK195">ROUND(I195*H195,2)</f>
        <v>0</v>
      </c>
      <c r="BL195" s="146" t="s">
        <v>157</v>
      </c>
      <c r="BM195" s="186" t="s">
        <v>662</v>
      </c>
      <c r="BN195" s="13"/>
    </row>
    <row r="196" spans="1:66" ht="16.5" customHeight="1">
      <c r="A196" s="14"/>
      <c r="B196" s="58"/>
      <c r="C196" s="175" t="s">
        <v>301</v>
      </c>
      <c r="D196" s="175" t="s">
        <v>153</v>
      </c>
      <c r="E196" s="176" t="s">
        <v>663</v>
      </c>
      <c r="F196" s="176" t="s">
        <v>664</v>
      </c>
      <c r="G196" s="177" t="s">
        <v>333</v>
      </c>
      <c r="H196" s="178">
        <v>1</v>
      </c>
      <c r="I196" s="179"/>
      <c r="J196" s="180" cm="1">
        <f t="array" ref="J196">ROUND(I196*H196,2)</f>
        <v>0</v>
      </c>
      <c r="K196" s="181"/>
      <c r="L196" s="58"/>
      <c r="M196" s="182"/>
      <c r="N196" s="183" t="s">
        <v>39</v>
      </c>
      <c r="O196" s="10"/>
      <c r="P196" s="184" cm="1">
        <f t="array" ref="P196">O196*H196</f>
        <v>0</v>
      </c>
      <c r="Q196" s="184">
        <v>0</v>
      </c>
      <c r="R196" s="184" cm="1">
        <f t="array" ref="R196">Q196*H196</f>
        <v>0</v>
      </c>
      <c r="S196" s="184">
        <v>0</v>
      </c>
      <c r="T196" s="185" cm="1">
        <f t="array" ref="T196">S196*H196</f>
        <v>0</v>
      </c>
      <c r="U196" s="61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86" t="s">
        <v>157</v>
      </c>
      <c r="AS196" s="10"/>
      <c r="AT196" s="186" t="s">
        <v>153</v>
      </c>
      <c r="AU196" s="186" t="s">
        <v>86</v>
      </c>
      <c r="AV196" s="10"/>
      <c r="AW196" s="10"/>
      <c r="AX196" s="10"/>
      <c r="AY196" s="146" t="s">
        <v>151</v>
      </c>
      <c r="AZ196" s="10"/>
      <c r="BA196" s="10"/>
      <c r="BB196" s="10"/>
      <c r="BC196" s="10"/>
      <c r="BD196" s="10"/>
      <c r="BE196" s="187" cm="1">
        <f t="array" ref="BE196">IF(N196="základná",J196,0)</f>
        <v>0</v>
      </c>
      <c r="BF196" s="187" cm="1">
        <f t="array" ref="BF196">IF(N196="znížená",J196,0)</f>
        <v>0</v>
      </c>
      <c r="BG196" s="187" cm="1">
        <f t="array" ref="BG196">IF(N196="zákl. prenesená",J196,0)</f>
        <v>0</v>
      </c>
      <c r="BH196" s="187" cm="1">
        <f t="array" ref="BH196">IF(N196="zníž. prenesená",J196,0)</f>
        <v>0</v>
      </c>
      <c r="BI196" s="187" cm="1">
        <f t="array" ref="BI196">IF(N196="nulová",J196,0)</f>
        <v>0</v>
      </c>
      <c r="BJ196" s="146" t="s">
        <v>86</v>
      </c>
      <c r="BK196" s="187" cm="1">
        <f t="array" ref="BK196">ROUND(I196*H196,2)</f>
        <v>0</v>
      </c>
      <c r="BL196" s="146" t="s">
        <v>157</v>
      </c>
      <c r="BM196" s="186" t="s">
        <v>665</v>
      </c>
      <c r="BN196" s="13"/>
    </row>
    <row r="197" spans="1:66" ht="55.5" customHeight="1">
      <c r="A197" s="14"/>
      <c r="B197" s="58"/>
      <c r="C197" s="205" t="s">
        <v>666</v>
      </c>
      <c r="D197" s="205" t="s">
        <v>210</v>
      </c>
      <c r="E197" s="206" t="s">
        <v>667</v>
      </c>
      <c r="F197" s="206" t="s">
        <v>668</v>
      </c>
      <c r="G197" s="207" t="s">
        <v>333</v>
      </c>
      <c r="H197" s="208">
        <v>1</v>
      </c>
      <c r="I197" s="179"/>
      <c r="J197" s="210" cm="1">
        <f t="array" ref="J197">ROUND(I197*H197,2)</f>
        <v>0</v>
      </c>
      <c r="K197" s="211"/>
      <c r="L197" s="212"/>
      <c r="M197" s="213"/>
      <c r="N197" s="214" t="s">
        <v>39</v>
      </c>
      <c r="O197" s="10"/>
      <c r="P197" s="184" cm="1">
        <f t="array" ref="P197">O197*H197</f>
        <v>0</v>
      </c>
      <c r="Q197" s="184">
        <v>0</v>
      </c>
      <c r="R197" s="184" cm="1">
        <f t="array" ref="R197">Q197*H197</f>
        <v>0</v>
      </c>
      <c r="S197" s="184">
        <v>0</v>
      </c>
      <c r="T197" s="185" cm="1">
        <f t="array" ref="T197">S197*H197</f>
        <v>0</v>
      </c>
      <c r="U197" s="61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86" t="s">
        <v>171</v>
      </c>
      <c r="AS197" s="10"/>
      <c r="AT197" s="186" t="s">
        <v>210</v>
      </c>
      <c r="AU197" s="186" t="s">
        <v>86</v>
      </c>
      <c r="AV197" s="10"/>
      <c r="AW197" s="10"/>
      <c r="AX197" s="10"/>
      <c r="AY197" s="146" t="s">
        <v>151</v>
      </c>
      <c r="AZ197" s="10"/>
      <c r="BA197" s="10"/>
      <c r="BB197" s="10"/>
      <c r="BC197" s="10"/>
      <c r="BD197" s="10"/>
      <c r="BE197" s="187" cm="1">
        <f t="array" ref="BE197">IF(N197="základná",J197,0)</f>
        <v>0</v>
      </c>
      <c r="BF197" s="187" cm="1">
        <f t="array" ref="BF197">IF(N197="znížená",J197,0)</f>
        <v>0</v>
      </c>
      <c r="BG197" s="187" cm="1">
        <f t="array" ref="BG197">IF(N197="zákl. prenesená",J197,0)</f>
        <v>0</v>
      </c>
      <c r="BH197" s="187" cm="1">
        <f t="array" ref="BH197">IF(N197="zníž. prenesená",J197,0)</f>
        <v>0</v>
      </c>
      <c r="BI197" s="187" cm="1">
        <f t="array" ref="BI197">IF(N197="nulová",J197,0)</f>
        <v>0</v>
      </c>
      <c r="BJ197" s="146" t="s">
        <v>86</v>
      </c>
      <c r="BK197" s="187" cm="1">
        <f t="array" ref="BK197">ROUND(I197*H197,2)</f>
        <v>0</v>
      </c>
      <c r="BL197" s="146" t="s">
        <v>157</v>
      </c>
      <c r="BM197" s="186" t="s">
        <v>669</v>
      </c>
      <c r="BN197" s="13"/>
    </row>
    <row r="198" spans="1:66" ht="16.5" customHeight="1">
      <c r="A198" s="14"/>
      <c r="B198" s="58"/>
      <c r="C198" s="175" t="s">
        <v>305</v>
      </c>
      <c r="D198" s="175" t="s">
        <v>153</v>
      </c>
      <c r="E198" s="176" t="s">
        <v>670</v>
      </c>
      <c r="F198" s="176" t="s">
        <v>671</v>
      </c>
      <c r="G198" s="177" t="s">
        <v>333</v>
      </c>
      <c r="H198" s="178">
        <v>1</v>
      </c>
      <c r="I198" s="179"/>
      <c r="J198" s="180" cm="1">
        <f t="array" ref="J198">ROUND(I198*H198,2)</f>
        <v>0</v>
      </c>
      <c r="K198" s="181"/>
      <c r="L198" s="58"/>
      <c r="M198" s="182"/>
      <c r="N198" s="183" t="s">
        <v>39</v>
      </c>
      <c r="O198" s="10"/>
      <c r="P198" s="184" cm="1">
        <f t="array" ref="P198">O198*H198</f>
        <v>0</v>
      </c>
      <c r="Q198" s="184">
        <v>0</v>
      </c>
      <c r="R198" s="184" cm="1">
        <f t="array" ref="R198">Q198*H198</f>
        <v>0</v>
      </c>
      <c r="S198" s="184">
        <v>0</v>
      </c>
      <c r="T198" s="185" cm="1">
        <f t="array" ref="T198">S198*H198</f>
        <v>0</v>
      </c>
      <c r="U198" s="61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86" t="s">
        <v>157</v>
      </c>
      <c r="AS198" s="10"/>
      <c r="AT198" s="186" t="s">
        <v>153</v>
      </c>
      <c r="AU198" s="186" t="s">
        <v>86</v>
      </c>
      <c r="AV198" s="10"/>
      <c r="AW198" s="10"/>
      <c r="AX198" s="10"/>
      <c r="AY198" s="146" t="s">
        <v>151</v>
      </c>
      <c r="AZ198" s="10"/>
      <c r="BA198" s="10"/>
      <c r="BB198" s="10"/>
      <c r="BC198" s="10"/>
      <c r="BD198" s="10"/>
      <c r="BE198" s="187" cm="1">
        <f t="array" ref="BE198">IF(N198="základná",J198,0)</f>
        <v>0</v>
      </c>
      <c r="BF198" s="187" cm="1">
        <f t="array" ref="BF198">IF(N198="znížená",J198,0)</f>
        <v>0</v>
      </c>
      <c r="BG198" s="187" cm="1">
        <f t="array" ref="BG198">IF(N198="zákl. prenesená",J198,0)</f>
        <v>0</v>
      </c>
      <c r="BH198" s="187" cm="1">
        <f t="array" ref="BH198">IF(N198="zníž. prenesená",J198,0)</f>
        <v>0</v>
      </c>
      <c r="BI198" s="187" cm="1">
        <f t="array" ref="BI198">IF(N198="nulová",J198,0)</f>
        <v>0</v>
      </c>
      <c r="BJ198" s="146" t="s">
        <v>86</v>
      </c>
      <c r="BK198" s="187" cm="1">
        <f t="array" ref="BK198">ROUND(I198*H198,2)</f>
        <v>0</v>
      </c>
      <c r="BL198" s="146" t="s">
        <v>157</v>
      </c>
      <c r="BM198" s="186" t="s">
        <v>672</v>
      </c>
      <c r="BN198" s="13"/>
    </row>
    <row r="199" spans="1:66" ht="16.5" customHeight="1">
      <c r="A199" s="14"/>
      <c r="B199" s="58"/>
      <c r="C199" s="205" t="s">
        <v>673</v>
      </c>
      <c r="D199" s="205" t="s">
        <v>210</v>
      </c>
      <c r="E199" s="206" t="s">
        <v>674</v>
      </c>
      <c r="F199" s="206" t="s">
        <v>675</v>
      </c>
      <c r="G199" s="207" t="s">
        <v>333</v>
      </c>
      <c r="H199" s="208">
        <v>1</v>
      </c>
      <c r="I199" s="179"/>
      <c r="J199" s="210" cm="1">
        <f t="array" ref="J199">ROUND(I199*H199,2)</f>
        <v>0</v>
      </c>
      <c r="K199" s="211"/>
      <c r="L199" s="212"/>
      <c r="M199" s="213"/>
      <c r="N199" s="214" t="s">
        <v>39</v>
      </c>
      <c r="O199" s="10"/>
      <c r="P199" s="184" cm="1">
        <f t="array" ref="P199">O199*H199</f>
        <v>0</v>
      </c>
      <c r="Q199" s="184">
        <v>0</v>
      </c>
      <c r="R199" s="184" cm="1">
        <f t="array" ref="R199">Q199*H199</f>
        <v>0</v>
      </c>
      <c r="S199" s="184">
        <v>0</v>
      </c>
      <c r="T199" s="185" cm="1">
        <f t="array" ref="T199">S199*H199</f>
        <v>0</v>
      </c>
      <c r="U199" s="61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86" t="s">
        <v>171</v>
      </c>
      <c r="AS199" s="10"/>
      <c r="AT199" s="186" t="s">
        <v>210</v>
      </c>
      <c r="AU199" s="186" t="s">
        <v>86</v>
      </c>
      <c r="AV199" s="10"/>
      <c r="AW199" s="10"/>
      <c r="AX199" s="10"/>
      <c r="AY199" s="146" t="s">
        <v>151</v>
      </c>
      <c r="AZ199" s="10"/>
      <c r="BA199" s="10"/>
      <c r="BB199" s="10"/>
      <c r="BC199" s="10"/>
      <c r="BD199" s="10"/>
      <c r="BE199" s="187" cm="1">
        <f t="array" ref="BE199">IF(N199="základná",J199,0)</f>
        <v>0</v>
      </c>
      <c r="BF199" s="187" cm="1">
        <f t="array" ref="BF199">IF(N199="znížená",J199,0)</f>
        <v>0</v>
      </c>
      <c r="BG199" s="187" cm="1">
        <f t="array" ref="BG199">IF(N199="zákl. prenesená",J199,0)</f>
        <v>0</v>
      </c>
      <c r="BH199" s="187" cm="1">
        <f t="array" ref="BH199">IF(N199="zníž. prenesená",J199,0)</f>
        <v>0</v>
      </c>
      <c r="BI199" s="187" cm="1">
        <f t="array" ref="BI199">IF(N199="nulová",J199,0)</f>
        <v>0</v>
      </c>
      <c r="BJ199" s="146" t="s">
        <v>86</v>
      </c>
      <c r="BK199" s="187" cm="1">
        <f t="array" ref="BK199">ROUND(I199*H199,2)</f>
        <v>0</v>
      </c>
      <c r="BL199" s="146" t="s">
        <v>157</v>
      </c>
      <c r="BM199" s="186" t="s">
        <v>676</v>
      </c>
      <c r="BN199" s="13"/>
    </row>
    <row r="200" spans="1:66" ht="24.25" customHeight="1">
      <c r="A200" s="14"/>
      <c r="B200" s="58"/>
      <c r="C200" s="175" t="s">
        <v>310</v>
      </c>
      <c r="D200" s="175" t="s">
        <v>153</v>
      </c>
      <c r="E200" s="176" t="s">
        <v>677</v>
      </c>
      <c r="F200" s="176" t="s">
        <v>678</v>
      </c>
      <c r="G200" s="177" t="s">
        <v>333</v>
      </c>
      <c r="H200" s="178">
        <v>1</v>
      </c>
      <c r="I200" s="179"/>
      <c r="J200" s="180" cm="1">
        <f t="array" ref="J200">ROUND(I200*H200,2)</f>
        <v>0</v>
      </c>
      <c r="K200" s="181"/>
      <c r="L200" s="58"/>
      <c r="M200" s="182"/>
      <c r="N200" s="183" t="s">
        <v>39</v>
      </c>
      <c r="O200" s="10"/>
      <c r="P200" s="184" cm="1">
        <f t="array" ref="P200">O200*H200</f>
        <v>0</v>
      </c>
      <c r="Q200" s="184">
        <v>0</v>
      </c>
      <c r="R200" s="184" cm="1">
        <f t="array" ref="R200">Q200*H200</f>
        <v>0</v>
      </c>
      <c r="S200" s="184">
        <v>0</v>
      </c>
      <c r="T200" s="185" cm="1">
        <f t="array" ref="T200">S200*H200</f>
        <v>0</v>
      </c>
      <c r="U200" s="61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86" t="s">
        <v>157</v>
      </c>
      <c r="AS200" s="10"/>
      <c r="AT200" s="186" t="s">
        <v>153</v>
      </c>
      <c r="AU200" s="186" t="s">
        <v>86</v>
      </c>
      <c r="AV200" s="10"/>
      <c r="AW200" s="10"/>
      <c r="AX200" s="10"/>
      <c r="AY200" s="146" t="s">
        <v>151</v>
      </c>
      <c r="AZ200" s="10"/>
      <c r="BA200" s="10"/>
      <c r="BB200" s="10"/>
      <c r="BC200" s="10"/>
      <c r="BD200" s="10"/>
      <c r="BE200" s="187" cm="1">
        <f t="array" ref="BE200">IF(N200="základná",J200,0)</f>
        <v>0</v>
      </c>
      <c r="BF200" s="187" cm="1">
        <f t="array" ref="BF200">IF(N200="znížená",J200,0)</f>
        <v>0</v>
      </c>
      <c r="BG200" s="187" cm="1">
        <f t="array" ref="BG200">IF(N200="zákl. prenesená",J200,0)</f>
        <v>0</v>
      </c>
      <c r="BH200" s="187" cm="1">
        <f t="array" ref="BH200">IF(N200="zníž. prenesená",J200,0)</f>
        <v>0</v>
      </c>
      <c r="BI200" s="187" cm="1">
        <f t="array" ref="BI200">IF(N200="nulová",J200,0)</f>
        <v>0</v>
      </c>
      <c r="BJ200" s="146" t="s">
        <v>86</v>
      </c>
      <c r="BK200" s="187" cm="1">
        <f t="array" ref="BK200">ROUND(I200*H200,2)</f>
        <v>0</v>
      </c>
      <c r="BL200" s="146" t="s">
        <v>157</v>
      </c>
      <c r="BM200" s="186" t="s">
        <v>679</v>
      </c>
      <c r="BN200" s="13"/>
    </row>
    <row r="201" spans="1:66" ht="16.5" customHeight="1">
      <c r="A201" s="14"/>
      <c r="B201" s="58"/>
      <c r="C201" s="205" t="s">
        <v>680</v>
      </c>
      <c r="D201" s="205" t="s">
        <v>210</v>
      </c>
      <c r="E201" s="206" t="s">
        <v>681</v>
      </c>
      <c r="F201" s="206" t="s">
        <v>682</v>
      </c>
      <c r="G201" s="207" t="s">
        <v>333</v>
      </c>
      <c r="H201" s="208">
        <v>1</v>
      </c>
      <c r="I201" s="179"/>
      <c r="J201" s="210" cm="1">
        <f t="array" ref="J201">ROUND(I201*H201,2)</f>
        <v>0</v>
      </c>
      <c r="K201" s="211"/>
      <c r="L201" s="212"/>
      <c r="M201" s="213"/>
      <c r="N201" s="214" t="s">
        <v>39</v>
      </c>
      <c r="O201" s="10"/>
      <c r="P201" s="184" cm="1">
        <f t="array" ref="P201">O201*H201</f>
        <v>0</v>
      </c>
      <c r="Q201" s="184">
        <v>0</v>
      </c>
      <c r="R201" s="184" cm="1">
        <f t="array" ref="R201">Q201*H201</f>
        <v>0</v>
      </c>
      <c r="S201" s="184">
        <v>0</v>
      </c>
      <c r="T201" s="185" cm="1">
        <f t="array" ref="T201">S201*H201</f>
        <v>0</v>
      </c>
      <c r="U201" s="61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86" t="s">
        <v>171</v>
      </c>
      <c r="AS201" s="10"/>
      <c r="AT201" s="186" t="s">
        <v>210</v>
      </c>
      <c r="AU201" s="186" t="s">
        <v>86</v>
      </c>
      <c r="AV201" s="10"/>
      <c r="AW201" s="10"/>
      <c r="AX201" s="10"/>
      <c r="AY201" s="146" t="s">
        <v>151</v>
      </c>
      <c r="AZ201" s="10"/>
      <c r="BA201" s="10"/>
      <c r="BB201" s="10"/>
      <c r="BC201" s="10"/>
      <c r="BD201" s="10"/>
      <c r="BE201" s="187" cm="1">
        <f t="array" ref="BE201">IF(N201="základná",J201,0)</f>
        <v>0</v>
      </c>
      <c r="BF201" s="187" cm="1">
        <f t="array" ref="BF201">IF(N201="znížená",J201,0)</f>
        <v>0</v>
      </c>
      <c r="BG201" s="187" cm="1">
        <f t="array" ref="BG201">IF(N201="zákl. prenesená",J201,0)</f>
        <v>0</v>
      </c>
      <c r="BH201" s="187" cm="1">
        <f t="array" ref="BH201">IF(N201="zníž. prenesená",J201,0)</f>
        <v>0</v>
      </c>
      <c r="BI201" s="187" cm="1">
        <f t="array" ref="BI201">IF(N201="nulová",J201,0)</f>
        <v>0</v>
      </c>
      <c r="BJ201" s="146" t="s">
        <v>86</v>
      </c>
      <c r="BK201" s="187" cm="1">
        <f t="array" ref="BK201">ROUND(I201*H201,2)</f>
        <v>0</v>
      </c>
      <c r="BL201" s="146" t="s">
        <v>157</v>
      </c>
      <c r="BM201" s="186" t="s">
        <v>683</v>
      </c>
      <c r="BN201" s="13"/>
    </row>
    <row r="202" spans="1:66" ht="24.25" customHeight="1">
      <c r="A202" s="14"/>
      <c r="B202" s="58"/>
      <c r="C202" s="175" t="s">
        <v>315</v>
      </c>
      <c r="D202" s="175" t="s">
        <v>153</v>
      </c>
      <c r="E202" s="176" t="s">
        <v>684</v>
      </c>
      <c r="F202" s="176" t="s">
        <v>685</v>
      </c>
      <c r="G202" s="177" t="s">
        <v>333</v>
      </c>
      <c r="H202" s="178">
        <v>3</v>
      </c>
      <c r="I202" s="179"/>
      <c r="J202" s="180" cm="1">
        <f t="array" ref="J202">ROUND(I202*H202,2)</f>
        <v>0</v>
      </c>
      <c r="K202" s="181"/>
      <c r="L202" s="58"/>
      <c r="M202" s="182"/>
      <c r="N202" s="183" t="s">
        <v>39</v>
      </c>
      <c r="O202" s="10"/>
      <c r="P202" s="184" cm="1">
        <f t="array" ref="P202">O202*H202</f>
        <v>0</v>
      </c>
      <c r="Q202" s="184">
        <v>0</v>
      </c>
      <c r="R202" s="184" cm="1">
        <f t="array" ref="R202">Q202*H202</f>
        <v>0</v>
      </c>
      <c r="S202" s="184">
        <v>0</v>
      </c>
      <c r="T202" s="185" cm="1">
        <f t="array" ref="T202">S202*H202</f>
        <v>0</v>
      </c>
      <c r="U202" s="61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86" t="s">
        <v>157</v>
      </c>
      <c r="AS202" s="10"/>
      <c r="AT202" s="186" t="s">
        <v>153</v>
      </c>
      <c r="AU202" s="186" t="s">
        <v>86</v>
      </c>
      <c r="AV202" s="10"/>
      <c r="AW202" s="10"/>
      <c r="AX202" s="10"/>
      <c r="AY202" s="146" t="s">
        <v>151</v>
      </c>
      <c r="AZ202" s="10"/>
      <c r="BA202" s="10"/>
      <c r="BB202" s="10"/>
      <c r="BC202" s="10"/>
      <c r="BD202" s="10"/>
      <c r="BE202" s="187" cm="1">
        <f t="array" ref="BE202">IF(N202="základná",J202,0)</f>
        <v>0</v>
      </c>
      <c r="BF202" s="187" cm="1">
        <f t="array" ref="BF202">IF(N202="znížená",J202,0)</f>
        <v>0</v>
      </c>
      <c r="BG202" s="187" cm="1">
        <f t="array" ref="BG202">IF(N202="zákl. prenesená",J202,0)</f>
        <v>0</v>
      </c>
      <c r="BH202" s="187" cm="1">
        <f t="array" ref="BH202">IF(N202="zníž. prenesená",J202,0)</f>
        <v>0</v>
      </c>
      <c r="BI202" s="187" cm="1">
        <f t="array" ref="BI202">IF(N202="nulová",J202,0)</f>
        <v>0</v>
      </c>
      <c r="BJ202" s="146" t="s">
        <v>86</v>
      </c>
      <c r="BK202" s="187" cm="1">
        <f t="array" ref="BK202">ROUND(I202*H202,2)</f>
        <v>0</v>
      </c>
      <c r="BL202" s="146" t="s">
        <v>157</v>
      </c>
      <c r="BM202" s="186" t="s">
        <v>686</v>
      </c>
      <c r="BN202" s="13"/>
    </row>
    <row r="203" spans="1:66" ht="16.5" customHeight="1">
      <c r="A203" s="14"/>
      <c r="B203" s="58"/>
      <c r="C203" s="205" t="s">
        <v>687</v>
      </c>
      <c r="D203" s="205" t="s">
        <v>210</v>
      </c>
      <c r="E203" s="206" t="s">
        <v>688</v>
      </c>
      <c r="F203" s="206" t="s">
        <v>689</v>
      </c>
      <c r="G203" s="207" t="s">
        <v>333</v>
      </c>
      <c r="H203" s="208">
        <v>3</v>
      </c>
      <c r="I203" s="179"/>
      <c r="J203" s="210" cm="1">
        <f t="array" ref="J203">ROUND(I203*H203,2)</f>
        <v>0</v>
      </c>
      <c r="K203" s="211"/>
      <c r="L203" s="212"/>
      <c r="M203" s="213"/>
      <c r="N203" s="214" t="s">
        <v>39</v>
      </c>
      <c r="O203" s="10"/>
      <c r="P203" s="184" cm="1">
        <f t="array" ref="P203">O203*H203</f>
        <v>0</v>
      </c>
      <c r="Q203" s="184">
        <v>0</v>
      </c>
      <c r="R203" s="184" cm="1">
        <f t="array" ref="R203">Q203*H203</f>
        <v>0</v>
      </c>
      <c r="S203" s="184">
        <v>0</v>
      </c>
      <c r="T203" s="185" cm="1">
        <f t="array" ref="T203">S203*H203</f>
        <v>0</v>
      </c>
      <c r="U203" s="61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86" t="s">
        <v>171</v>
      </c>
      <c r="AS203" s="10"/>
      <c r="AT203" s="186" t="s">
        <v>210</v>
      </c>
      <c r="AU203" s="186" t="s">
        <v>86</v>
      </c>
      <c r="AV203" s="10"/>
      <c r="AW203" s="10"/>
      <c r="AX203" s="10"/>
      <c r="AY203" s="146" t="s">
        <v>151</v>
      </c>
      <c r="AZ203" s="10"/>
      <c r="BA203" s="10"/>
      <c r="BB203" s="10"/>
      <c r="BC203" s="10"/>
      <c r="BD203" s="10"/>
      <c r="BE203" s="187" cm="1">
        <f t="array" ref="BE203">IF(N203="základná",J203,0)</f>
        <v>0</v>
      </c>
      <c r="BF203" s="187" cm="1">
        <f t="array" ref="BF203">IF(N203="znížená",J203,0)</f>
        <v>0</v>
      </c>
      <c r="BG203" s="187" cm="1">
        <f t="array" ref="BG203">IF(N203="zákl. prenesená",J203,0)</f>
        <v>0</v>
      </c>
      <c r="BH203" s="187" cm="1">
        <f t="array" ref="BH203">IF(N203="zníž. prenesená",J203,0)</f>
        <v>0</v>
      </c>
      <c r="BI203" s="187" cm="1">
        <f t="array" ref="BI203">IF(N203="nulová",J203,0)</f>
        <v>0</v>
      </c>
      <c r="BJ203" s="146" t="s">
        <v>86</v>
      </c>
      <c r="BK203" s="187" cm="1">
        <f t="array" ref="BK203">ROUND(I203*H203,2)</f>
        <v>0</v>
      </c>
      <c r="BL203" s="146" t="s">
        <v>157</v>
      </c>
      <c r="BM203" s="186" t="s">
        <v>690</v>
      </c>
      <c r="BN203" s="13"/>
    </row>
    <row r="204" spans="1:66" ht="24.25" customHeight="1">
      <c r="A204" s="14"/>
      <c r="B204" s="58"/>
      <c r="C204" s="175" t="s">
        <v>319</v>
      </c>
      <c r="D204" s="175" t="s">
        <v>153</v>
      </c>
      <c r="E204" s="176" t="s">
        <v>691</v>
      </c>
      <c r="F204" s="176" t="s">
        <v>692</v>
      </c>
      <c r="G204" s="177" t="s">
        <v>333</v>
      </c>
      <c r="H204" s="178">
        <v>2</v>
      </c>
      <c r="I204" s="179"/>
      <c r="J204" s="180" cm="1">
        <f t="array" ref="J204">ROUND(I204*H204,2)</f>
        <v>0</v>
      </c>
      <c r="K204" s="181"/>
      <c r="L204" s="58"/>
      <c r="M204" s="182"/>
      <c r="N204" s="183" t="s">
        <v>39</v>
      </c>
      <c r="O204" s="10"/>
      <c r="P204" s="184" cm="1">
        <f t="array" ref="P204">O204*H204</f>
        <v>0</v>
      </c>
      <c r="Q204" s="184">
        <v>0</v>
      </c>
      <c r="R204" s="184" cm="1">
        <f t="array" ref="R204">Q204*H204</f>
        <v>0</v>
      </c>
      <c r="S204" s="184">
        <v>0</v>
      </c>
      <c r="T204" s="185" cm="1">
        <f t="array" ref="T204">S204*H204</f>
        <v>0</v>
      </c>
      <c r="U204" s="61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86" t="s">
        <v>157</v>
      </c>
      <c r="AS204" s="10"/>
      <c r="AT204" s="186" t="s">
        <v>153</v>
      </c>
      <c r="AU204" s="186" t="s">
        <v>86</v>
      </c>
      <c r="AV204" s="10"/>
      <c r="AW204" s="10"/>
      <c r="AX204" s="10"/>
      <c r="AY204" s="146" t="s">
        <v>151</v>
      </c>
      <c r="AZ204" s="10"/>
      <c r="BA204" s="10"/>
      <c r="BB204" s="10"/>
      <c r="BC204" s="10"/>
      <c r="BD204" s="10"/>
      <c r="BE204" s="187" cm="1">
        <f t="array" ref="BE204">IF(N204="základná",J204,0)</f>
        <v>0</v>
      </c>
      <c r="BF204" s="187" cm="1">
        <f t="array" ref="BF204">IF(N204="znížená",J204,0)</f>
        <v>0</v>
      </c>
      <c r="BG204" s="187" cm="1">
        <f t="array" ref="BG204">IF(N204="zákl. prenesená",J204,0)</f>
        <v>0</v>
      </c>
      <c r="BH204" s="187" cm="1">
        <f t="array" ref="BH204">IF(N204="zníž. prenesená",J204,0)</f>
        <v>0</v>
      </c>
      <c r="BI204" s="187" cm="1">
        <f t="array" ref="BI204">IF(N204="nulová",J204,0)</f>
        <v>0</v>
      </c>
      <c r="BJ204" s="146" t="s">
        <v>86</v>
      </c>
      <c r="BK204" s="187" cm="1">
        <f t="array" ref="BK204">ROUND(I204*H204,2)</f>
        <v>0</v>
      </c>
      <c r="BL204" s="146" t="s">
        <v>157</v>
      </c>
      <c r="BM204" s="186" t="s">
        <v>693</v>
      </c>
      <c r="BN204" s="13"/>
    </row>
    <row r="205" spans="1:66" ht="16.5" customHeight="1">
      <c r="A205" s="14"/>
      <c r="B205" s="58"/>
      <c r="C205" s="205" t="s">
        <v>694</v>
      </c>
      <c r="D205" s="205" t="s">
        <v>210</v>
      </c>
      <c r="E205" s="206" t="s">
        <v>695</v>
      </c>
      <c r="F205" s="206" t="s">
        <v>696</v>
      </c>
      <c r="G205" s="207" t="s">
        <v>333</v>
      </c>
      <c r="H205" s="208">
        <v>2</v>
      </c>
      <c r="I205" s="179"/>
      <c r="J205" s="210" cm="1">
        <f t="array" ref="J205">ROUND(I205*H205,2)</f>
        <v>0</v>
      </c>
      <c r="K205" s="211"/>
      <c r="L205" s="212"/>
      <c r="M205" s="213"/>
      <c r="N205" s="214" t="s">
        <v>39</v>
      </c>
      <c r="O205" s="10"/>
      <c r="P205" s="184" cm="1">
        <f t="array" ref="P205">O205*H205</f>
        <v>0</v>
      </c>
      <c r="Q205" s="184">
        <v>0</v>
      </c>
      <c r="R205" s="184" cm="1">
        <f t="array" ref="R205">Q205*H205</f>
        <v>0</v>
      </c>
      <c r="S205" s="184">
        <v>0</v>
      </c>
      <c r="T205" s="185" cm="1">
        <f t="array" ref="T205">S205*H205</f>
        <v>0</v>
      </c>
      <c r="U205" s="61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86" t="s">
        <v>171</v>
      </c>
      <c r="AS205" s="10"/>
      <c r="AT205" s="186" t="s">
        <v>210</v>
      </c>
      <c r="AU205" s="186" t="s">
        <v>86</v>
      </c>
      <c r="AV205" s="10"/>
      <c r="AW205" s="10"/>
      <c r="AX205" s="10"/>
      <c r="AY205" s="146" t="s">
        <v>151</v>
      </c>
      <c r="AZ205" s="10"/>
      <c r="BA205" s="10"/>
      <c r="BB205" s="10"/>
      <c r="BC205" s="10"/>
      <c r="BD205" s="10"/>
      <c r="BE205" s="187" cm="1">
        <f t="array" ref="BE205">IF(N205="základná",J205,0)</f>
        <v>0</v>
      </c>
      <c r="BF205" s="187" cm="1">
        <f t="array" ref="BF205">IF(N205="znížená",J205,0)</f>
        <v>0</v>
      </c>
      <c r="BG205" s="187" cm="1">
        <f t="array" ref="BG205">IF(N205="zákl. prenesená",J205,0)</f>
        <v>0</v>
      </c>
      <c r="BH205" s="187" cm="1">
        <f t="array" ref="BH205">IF(N205="zníž. prenesená",J205,0)</f>
        <v>0</v>
      </c>
      <c r="BI205" s="187" cm="1">
        <f t="array" ref="BI205">IF(N205="nulová",J205,0)</f>
        <v>0</v>
      </c>
      <c r="BJ205" s="146" t="s">
        <v>86</v>
      </c>
      <c r="BK205" s="187" cm="1">
        <f t="array" ref="BK205">ROUND(I205*H205,2)</f>
        <v>0</v>
      </c>
      <c r="BL205" s="146" t="s">
        <v>157</v>
      </c>
      <c r="BM205" s="186" t="s">
        <v>697</v>
      </c>
      <c r="BN205" s="13"/>
    </row>
    <row r="206" spans="1:66" ht="37.75" customHeight="1">
      <c r="A206" s="14"/>
      <c r="B206" s="58"/>
      <c r="C206" s="175" t="s">
        <v>323</v>
      </c>
      <c r="D206" s="175" t="s">
        <v>153</v>
      </c>
      <c r="E206" s="176" t="s">
        <v>698</v>
      </c>
      <c r="F206" s="176" t="s">
        <v>699</v>
      </c>
      <c r="G206" s="177" t="s">
        <v>333</v>
      </c>
      <c r="H206" s="178">
        <v>12</v>
      </c>
      <c r="I206" s="179"/>
      <c r="J206" s="180" cm="1">
        <f t="array" ref="J206">ROUND(I206*H206,2)</f>
        <v>0</v>
      </c>
      <c r="K206" s="181"/>
      <c r="L206" s="58"/>
      <c r="M206" s="182"/>
      <c r="N206" s="183" t="s">
        <v>39</v>
      </c>
      <c r="O206" s="10"/>
      <c r="P206" s="184" cm="1">
        <f t="array" ref="P206">O206*H206</f>
        <v>0</v>
      </c>
      <c r="Q206" s="184">
        <v>0</v>
      </c>
      <c r="R206" s="184" cm="1">
        <f t="array" ref="R206">Q206*H206</f>
        <v>0</v>
      </c>
      <c r="S206" s="184">
        <v>0</v>
      </c>
      <c r="T206" s="185" cm="1">
        <f t="array" ref="T206">S206*H206</f>
        <v>0</v>
      </c>
      <c r="U206" s="61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86" t="s">
        <v>157</v>
      </c>
      <c r="AS206" s="10"/>
      <c r="AT206" s="186" t="s">
        <v>153</v>
      </c>
      <c r="AU206" s="186" t="s">
        <v>86</v>
      </c>
      <c r="AV206" s="10"/>
      <c r="AW206" s="10"/>
      <c r="AX206" s="10"/>
      <c r="AY206" s="146" t="s">
        <v>151</v>
      </c>
      <c r="AZ206" s="10"/>
      <c r="BA206" s="10"/>
      <c r="BB206" s="10"/>
      <c r="BC206" s="10"/>
      <c r="BD206" s="10"/>
      <c r="BE206" s="187" cm="1">
        <f t="array" ref="BE206">IF(N206="základná",J206,0)</f>
        <v>0</v>
      </c>
      <c r="BF206" s="187" cm="1">
        <f t="array" ref="BF206">IF(N206="znížená",J206,0)</f>
        <v>0</v>
      </c>
      <c r="BG206" s="187" cm="1">
        <f t="array" ref="BG206">IF(N206="zákl. prenesená",J206,0)</f>
        <v>0</v>
      </c>
      <c r="BH206" s="187" cm="1">
        <f t="array" ref="BH206">IF(N206="zníž. prenesená",J206,0)</f>
        <v>0</v>
      </c>
      <c r="BI206" s="187" cm="1">
        <f t="array" ref="BI206">IF(N206="nulová",J206,0)</f>
        <v>0</v>
      </c>
      <c r="BJ206" s="146" t="s">
        <v>86</v>
      </c>
      <c r="BK206" s="187" cm="1">
        <f t="array" ref="BK206">ROUND(I206*H206,2)</f>
        <v>0</v>
      </c>
      <c r="BL206" s="146" t="s">
        <v>157</v>
      </c>
      <c r="BM206" s="186" t="s">
        <v>700</v>
      </c>
      <c r="BN206" s="13"/>
    </row>
    <row r="207" spans="1:66" ht="16.5" customHeight="1">
      <c r="A207" s="14"/>
      <c r="B207" s="58"/>
      <c r="C207" s="205" t="s">
        <v>701</v>
      </c>
      <c r="D207" s="205" t="s">
        <v>210</v>
      </c>
      <c r="E207" s="206" t="s">
        <v>702</v>
      </c>
      <c r="F207" s="206" t="s">
        <v>703</v>
      </c>
      <c r="G207" s="207" t="s">
        <v>333</v>
      </c>
      <c r="H207" s="208">
        <v>3</v>
      </c>
      <c r="I207" s="179"/>
      <c r="J207" s="210" cm="1">
        <f t="array" ref="J207">ROUND(I207*H207,2)</f>
        <v>0</v>
      </c>
      <c r="K207" s="211"/>
      <c r="L207" s="212"/>
      <c r="M207" s="213"/>
      <c r="N207" s="214" t="s">
        <v>39</v>
      </c>
      <c r="O207" s="10"/>
      <c r="P207" s="184" cm="1">
        <f t="array" ref="P207">O207*H207</f>
        <v>0</v>
      </c>
      <c r="Q207" s="184">
        <v>0</v>
      </c>
      <c r="R207" s="184" cm="1">
        <f t="array" ref="R207">Q207*H207</f>
        <v>0</v>
      </c>
      <c r="S207" s="184">
        <v>0</v>
      </c>
      <c r="T207" s="185" cm="1">
        <f t="array" ref="T207">S207*H207</f>
        <v>0</v>
      </c>
      <c r="U207" s="61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86" t="s">
        <v>171</v>
      </c>
      <c r="AS207" s="10"/>
      <c r="AT207" s="186" t="s">
        <v>210</v>
      </c>
      <c r="AU207" s="186" t="s">
        <v>86</v>
      </c>
      <c r="AV207" s="10"/>
      <c r="AW207" s="10"/>
      <c r="AX207" s="10"/>
      <c r="AY207" s="146" t="s">
        <v>151</v>
      </c>
      <c r="AZ207" s="10"/>
      <c r="BA207" s="10"/>
      <c r="BB207" s="10"/>
      <c r="BC207" s="10"/>
      <c r="BD207" s="10"/>
      <c r="BE207" s="187" cm="1">
        <f t="array" ref="BE207">IF(N207="základná",J207,0)</f>
        <v>0</v>
      </c>
      <c r="BF207" s="187" cm="1">
        <f t="array" ref="BF207">IF(N207="znížená",J207,0)</f>
        <v>0</v>
      </c>
      <c r="BG207" s="187" cm="1">
        <f t="array" ref="BG207">IF(N207="zákl. prenesená",J207,0)</f>
        <v>0</v>
      </c>
      <c r="BH207" s="187" cm="1">
        <f t="array" ref="BH207">IF(N207="zníž. prenesená",J207,0)</f>
        <v>0</v>
      </c>
      <c r="BI207" s="187" cm="1">
        <f t="array" ref="BI207">IF(N207="nulová",J207,0)</f>
        <v>0</v>
      </c>
      <c r="BJ207" s="146" t="s">
        <v>86</v>
      </c>
      <c r="BK207" s="187" cm="1">
        <f t="array" ref="BK207">ROUND(I207*H207,2)</f>
        <v>0</v>
      </c>
      <c r="BL207" s="146" t="s">
        <v>157</v>
      </c>
      <c r="BM207" s="186" t="s">
        <v>704</v>
      </c>
      <c r="BN207" s="13"/>
    </row>
    <row r="208" spans="1:66" ht="16.5" customHeight="1">
      <c r="A208" s="14"/>
      <c r="B208" s="58"/>
      <c r="C208" s="205" t="s">
        <v>327</v>
      </c>
      <c r="D208" s="205" t="s">
        <v>210</v>
      </c>
      <c r="E208" s="206" t="s">
        <v>705</v>
      </c>
      <c r="F208" s="206" t="s">
        <v>706</v>
      </c>
      <c r="G208" s="207" t="s">
        <v>333</v>
      </c>
      <c r="H208" s="208">
        <v>2</v>
      </c>
      <c r="I208" s="179"/>
      <c r="J208" s="210" cm="1">
        <f t="array" ref="J208">ROUND(I208*H208,2)</f>
        <v>0</v>
      </c>
      <c r="K208" s="211"/>
      <c r="L208" s="212"/>
      <c r="M208" s="213"/>
      <c r="N208" s="214" t="s">
        <v>39</v>
      </c>
      <c r="O208" s="10"/>
      <c r="P208" s="184" cm="1">
        <f t="array" ref="P208">O208*H208</f>
        <v>0</v>
      </c>
      <c r="Q208" s="184">
        <v>0</v>
      </c>
      <c r="R208" s="184" cm="1">
        <f t="array" ref="R208">Q208*H208</f>
        <v>0</v>
      </c>
      <c r="S208" s="184">
        <v>0</v>
      </c>
      <c r="T208" s="185" cm="1">
        <f t="array" ref="T208">S208*H208</f>
        <v>0</v>
      </c>
      <c r="U208" s="61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86" t="s">
        <v>171</v>
      </c>
      <c r="AS208" s="10"/>
      <c r="AT208" s="186" t="s">
        <v>210</v>
      </c>
      <c r="AU208" s="186" t="s">
        <v>86</v>
      </c>
      <c r="AV208" s="10"/>
      <c r="AW208" s="10"/>
      <c r="AX208" s="10"/>
      <c r="AY208" s="146" t="s">
        <v>151</v>
      </c>
      <c r="AZ208" s="10"/>
      <c r="BA208" s="10"/>
      <c r="BB208" s="10"/>
      <c r="BC208" s="10"/>
      <c r="BD208" s="10"/>
      <c r="BE208" s="187" cm="1">
        <f t="array" ref="BE208">IF(N208="základná",J208,0)</f>
        <v>0</v>
      </c>
      <c r="BF208" s="187" cm="1">
        <f t="array" ref="BF208">IF(N208="znížená",J208,0)</f>
        <v>0</v>
      </c>
      <c r="BG208" s="187" cm="1">
        <f t="array" ref="BG208">IF(N208="zákl. prenesená",J208,0)</f>
        <v>0</v>
      </c>
      <c r="BH208" s="187" cm="1">
        <f t="array" ref="BH208">IF(N208="zníž. prenesená",J208,0)</f>
        <v>0</v>
      </c>
      <c r="BI208" s="187" cm="1">
        <f t="array" ref="BI208">IF(N208="nulová",J208,0)</f>
        <v>0</v>
      </c>
      <c r="BJ208" s="146" t="s">
        <v>86</v>
      </c>
      <c r="BK208" s="187" cm="1">
        <f t="array" ref="BK208">ROUND(I208*H208,2)</f>
        <v>0</v>
      </c>
      <c r="BL208" s="146" t="s">
        <v>157</v>
      </c>
      <c r="BM208" s="186" t="s">
        <v>707</v>
      </c>
      <c r="BN208" s="13"/>
    </row>
    <row r="209" spans="1:66" ht="16.5" customHeight="1">
      <c r="A209" s="14"/>
      <c r="B209" s="58"/>
      <c r="C209" s="205" t="s">
        <v>708</v>
      </c>
      <c r="D209" s="205" t="s">
        <v>210</v>
      </c>
      <c r="E209" s="206" t="s">
        <v>709</v>
      </c>
      <c r="F209" s="206" t="s">
        <v>710</v>
      </c>
      <c r="G209" s="207" t="s">
        <v>333</v>
      </c>
      <c r="H209" s="208">
        <v>3</v>
      </c>
      <c r="I209" s="179"/>
      <c r="J209" s="210" cm="1">
        <f t="array" ref="J209">ROUND(I209*H209,2)</f>
        <v>0</v>
      </c>
      <c r="K209" s="211"/>
      <c r="L209" s="212"/>
      <c r="M209" s="213"/>
      <c r="N209" s="214" t="s">
        <v>39</v>
      </c>
      <c r="O209" s="10"/>
      <c r="P209" s="184" cm="1">
        <f t="array" ref="P209">O209*H209</f>
        <v>0</v>
      </c>
      <c r="Q209" s="184">
        <v>0</v>
      </c>
      <c r="R209" s="184" cm="1">
        <f t="array" ref="R209">Q209*H209</f>
        <v>0</v>
      </c>
      <c r="S209" s="184">
        <v>0</v>
      </c>
      <c r="T209" s="185" cm="1">
        <f t="array" ref="T209">S209*H209</f>
        <v>0</v>
      </c>
      <c r="U209" s="61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86" t="s">
        <v>171</v>
      </c>
      <c r="AS209" s="10"/>
      <c r="AT209" s="186" t="s">
        <v>210</v>
      </c>
      <c r="AU209" s="186" t="s">
        <v>86</v>
      </c>
      <c r="AV209" s="10"/>
      <c r="AW209" s="10"/>
      <c r="AX209" s="10"/>
      <c r="AY209" s="146" t="s">
        <v>151</v>
      </c>
      <c r="AZ209" s="10"/>
      <c r="BA209" s="10"/>
      <c r="BB209" s="10"/>
      <c r="BC209" s="10"/>
      <c r="BD209" s="10"/>
      <c r="BE209" s="187" cm="1">
        <f t="array" ref="BE209">IF(N209="základná",J209,0)</f>
        <v>0</v>
      </c>
      <c r="BF209" s="187" cm="1">
        <f t="array" ref="BF209">IF(N209="znížená",J209,0)</f>
        <v>0</v>
      </c>
      <c r="BG209" s="187" cm="1">
        <f t="array" ref="BG209">IF(N209="zákl. prenesená",J209,0)</f>
        <v>0</v>
      </c>
      <c r="BH209" s="187" cm="1">
        <f t="array" ref="BH209">IF(N209="zníž. prenesená",J209,0)</f>
        <v>0</v>
      </c>
      <c r="BI209" s="187" cm="1">
        <f t="array" ref="BI209">IF(N209="nulová",J209,0)</f>
        <v>0</v>
      </c>
      <c r="BJ209" s="146" t="s">
        <v>86</v>
      </c>
      <c r="BK209" s="187" cm="1">
        <f t="array" ref="BK209">ROUND(I209*H209,2)</f>
        <v>0</v>
      </c>
      <c r="BL209" s="146" t="s">
        <v>157</v>
      </c>
      <c r="BM209" s="186" t="s">
        <v>711</v>
      </c>
      <c r="BN209" s="13"/>
    </row>
    <row r="210" spans="1:66" ht="16.5" customHeight="1">
      <c r="A210" s="14"/>
      <c r="B210" s="58"/>
      <c r="C210" s="205" t="s">
        <v>334</v>
      </c>
      <c r="D210" s="205" t="s">
        <v>210</v>
      </c>
      <c r="E210" s="206" t="s">
        <v>712</v>
      </c>
      <c r="F210" s="206" t="s">
        <v>713</v>
      </c>
      <c r="G210" s="207" t="s">
        <v>333</v>
      </c>
      <c r="H210" s="208">
        <v>1</v>
      </c>
      <c r="I210" s="179"/>
      <c r="J210" s="210" cm="1">
        <f t="array" ref="J210">ROUND(I210*H210,2)</f>
        <v>0</v>
      </c>
      <c r="K210" s="211"/>
      <c r="L210" s="212"/>
      <c r="M210" s="213"/>
      <c r="N210" s="214" t="s">
        <v>39</v>
      </c>
      <c r="O210" s="10"/>
      <c r="P210" s="184" cm="1">
        <f t="array" ref="P210">O210*H210</f>
        <v>0</v>
      </c>
      <c r="Q210" s="184">
        <v>0</v>
      </c>
      <c r="R210" s="184" cm="1">
        <f t="array" ref="R210">Q210*H210</f>
        <v>0</v>
      </c>
      <c r="S210" s="184">
        <v>0</v>
      </c>
      <c r="T210" s="185" cm="1">
        <f t="array" ref="T210">S210*H210</f>
        <v>0</v>
      </c>
      <c r="U210" s="61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86" t="s">
        <v>171</v>
      </c>
      <c r="AS210" s="10"/>
      <c r="AT210" s="186" t="s">
        <v>210</v>
      </c>
      <c r="AU210" s="186" t="s">
        <v>86</v>
      </c>
      <c r="AV210" s="10"/>
      <c r="AW210" s="10"/>
      <c r="AX210" s="10"/>
      <c r="AY210" s="146" t="s">
        <v>151</v>
      </c>
      <c r="AZ210" s="10"/>
      <c r="BA210" s="10"/>
      <c r="BB210" s="10"/>
      <c r="BC210" s="10"/>
      <c r="BD210" s="10"/>
      <c r="BE210" s="187" cm="1">
        <f t="array" ref="BE210">IF(N210="základná",J210,0)</f>
        <v>0</v>
      </c>
      <c r="BF210" s="187" cm="1">
        <f t="array" ref="BF210">IF(N210="znížená",J210,0)</f>
        <v>0</v>
      </c>
      <c r="BG210" s="187" cm="1">
        <f t="array" ref="BG210">IF(N210="zákl. prenesená",J210,0)</f>
        <v>0</v>
      </c>
      <c r="BH210" s="187" cm="1">
        <f t="array" ref="BH210">IF(N210="zníž. prenesená",J210,0)</f>
        <v>0</v>
      </c>
      <c r="BI210" s="187" cm="1">
        <f t="array" ref="BI210">IF(N210="nulová",J210,0)</f>
        <v>0</v>
      </c>
      <c r="BJ210" s="146" t="s">
        <v>86</v>
      </c>
      <c r="BK210" s="187" cm="1">
        <f t="array" ref="BK210">ROUND(I210*H210,2)</f>
        <v>0</v>
      </c>
      <c r="BL210" s="146" t="s">
        <v>157</v>
      </c>
      <c r="BM210" s="186" t="s">
        <v>714</v>
      </c>
      <c r="BN210" s="13"/>
    </row>
    <row r="211" spans="1:66" ht="16.5" customHeight="1">
      <c r="A211" s="14"/>
      <c r="B211" s="58"/>
      <c r="C211" s="205" t="s">
        <v>715</v>
      </c>
      <c r="D211" s="205" t="s">
        <v>210</v>
      </c>
      <c r="E211" s="206" t="s">
        <v>716</v>
      </c>
      <c r="F211" s="206" t="s">
        <v>717</v>
      </c>
      <c r="G211" s="207" t="s">
        <v>333</v>
      </c>
      <c r="H211" s="208">
        <v>3</v>
      </c>
      <c r="I211" s="179"/>
      <c r="J211" s="210" cm="1">
        <f t="array" ref="J211">ROUND(I211*H211,2)</f>
        <v>0</v>
      </c>
      <c r="K211" s="211"/>
      <c r="L211" s="212"/>
      <c r="M211" s="213"/>
      <c r="N211" s="214" t="s">
        <v>39</v>
      </c>
      <c r="O211" s="10"/>
      <c r="P211" s="184" cm="1">
        <f t="array" ref="P211">O211*H211</f>
        <v>0</v>
      </c>
      <c r="Q211" s="184">
        <v>0</v>
      </c>
      <c r="R211" s="184" cm="1">
        <f t="array" ref="R211">Q211*H211</f>
        <v>0</v>
      </c>
      <c r="S211" s="184">
        <v>0</v>
      </c>
      <c r="T211" s="185" cm="1">
        <f t="array" ref="T211">S211*H211</f>
        <v>0</v>
      </c>
      <c r="U211" s="61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86" t="s">
        <v>171</v>
      </c>
      <c r="AS211" s="10"/>
      <c r="AT211" s="186" t="s">
        <v>210</v>
      </c>
      <c r="AU211" s="186" t="s">
        <v>86</v>
      </c>
      <c r="AV211" s="10"/>
      <c r="AW211" s="10"/>
      <c r="AX211" s="10"/>
      <c r="AY211" s="146" t="s">
        <v>151</v>
      </c>
      <c r="AZ211" s="10"/>
      <c r="BA211" s="10"/>
      <c r="BB211" s="10"/>
      <c r="BC211" s="10"/>
      <c r="BD211" s="10"/>
      <c r="BE211" s="187" cm="1">
        <f t="array" ref="BE211">IF(N211="základná",J211,0)</f>
        <v>0</v>
      </c>
      <c r="BF211" s="187" cm="1">
        <f t="array" ref="BF211">IF(N211="znížená",J211,0)</f>
        <v>0</v>
      </c>
      <c r="BG211" s="187" cm="1">
        <f t="array" ref="BG211">IF(N211="zákl. prenesená",J211,0)</f>
        <v>0</v>
      </c>
      <c r="BH211" s="187" cm="1">
        <f t="array" ref="BH211">IF(N211="zníž. prenesená",J211,0)</f>
        <v>0</v>
      </c>
      <c r="BI211" s="187" cm="1">
        <f t="array" ref="BI211">IF(N211="nulová",J211,0)</f>
        <v>0</v>
      </c>
      <c r="BJ211" s="146" t="s">
        <v>86</v>
      </c>
      <c r="BK211" s="187" cm="1">
        <f t="array" ref="BK211">ROUND(I211*H211,2)</f>
        <v>0</v>
      </c>
      <c r="BL211" s="146" t="s">
        <v>157</v>
      </c>
      <c r="BM211" s="186" t="s">
        <v>718</v>
      </c>
      <c r="BN211" s="13"/>
    </row>
    <row r="212" spans="1:66" ht="21.75" customHeight="1">
      <c r="A212" s="14"/>
      <c r="B212" s="58"/>
      <c r="C212" s="205" t="s">
        <v>338</v>
      </c>
      <c r="D212" s="205" t="s">
        <v>210</v>
      </c>
      <c r="E212" s="206" t="s">
        <v>719</v>
      </c>
      <c r="F212" s="206" t="s">
        <v>720</v>
      </c>
      <c r="G212" s="207" t="s">
        <v>222</v>
      </c>
      <c r="H212" s="208">
        <v>30</v>
      </c>
      <c r="I212" s="179"/>
      <c r="J212" s="210" cm="1">
        <f t="array" ref="J212">ROUND(I212*H212,2)</f>
        <v>0</v>
      </c>
      <c r="K212" s="211"/>
      <c r="L212" s="212"/>
      <c r="M212" s="213"/>
      <c r="N212" s="214" t="s">
        <v>39</v>
      </c>
      <c r="O212" s="10"/>
      <c r="P212" s="184" cm="1">
        <f t="array" ref="P212">O212*H212</f>
        <v>0</v>
      </c>
      <c r="Q212" s="184">
        <v>0</v>
      </c>
      <c r="R212" s="184" cm="1">
        <f t="array" ref="R212">Q212*H212</f>
        <v>0</v>
      </c>
      <c r="S212" s="184">
        <v>0</v>
      </c>
      <c r="T212" s="185" cm="1">
        <f t="array" ref="T212">S212*H212</f>
        <v>0</v>
      </c>
      <c r="U212" s="61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86" t="s">
        <v>171</v>
      </c>
      <c r="AS212" s="10"/>
      <c r="AT212" s="186" t="s">
        <v>210</v>
      </c>
      <c r="AU212" s="186" t="s">
        <v>86</v>
      </c>
      <c r="AV212" s="10"/>
      <c r="AW212" s="10"/>
      <c r="AX212" s="10"/>
      <c r="AY212" s="146" t="s">
        <v>151</v>
      </c>
      <c r="AZ212" s="10"/>
      <c r="BA212" s="10"/>
      <c r="BB212" s="10"/>
      <c r="BC212" s="10"/>
      <c r="BD212" s="10"/>
      <c r="BE212" s="187" cm="1">
        <f t="array" ref="BE212">IF(N212="základná",J212,0)</f>
        <v>0</v>
      </c>
      <c r="BF212" s="187" cm="1">
        <f t="array" ref="BF212">IF(N212="znížená",J212,0)</f>
        <v>0</v>
      </c>
      <c r="BG212" s="187" cm="1">
        <f t="array" ref="BG212">IF(N212="zákl. prenesená",J212,0)</f>
        <v>0</v>
      </c>
      <c r="BH212" s="187" cm="1">
        <f t="array" ref="BH212">IF(N212="zníž. prenesená",J212,0)</f>
        <v>0</v>
      </c>
      <c r="BI212" s="187" cm="1">
        <f t="array" ref="BI212">IF(N212="nulová",J212,0)</f>
        <v>0</v>
      </c>
      <c r="BJ212" s="146" t="s">
        <v>86</v>
      </c>
      <c r="BK212" s="187" cm="1">
        <f t="array" ref="BK212">ROUND(I212*H212,2)</f>
        <v>0</v>
      </c>
      <c r="BL212" s="146" t="s">
        <v>157</v>
      </c>
      <c r="BM212" s="186" t="s">
        <v>721</v>
      </c>
      <c r="BN212" s="13"/>
    </row>
    <row r="213" spans="1:66" ht="16.5" customHeight="1">
      <c r="A213" s="14"/>
      <c r="B213" s="58"/>
      <c r="C213" s="205" t="s">
        <v>722</v>
      </c>
      <c r="D213" s="205" t="s">
        <v>210</v>
      </c>
      <c r="E213" s="206" t="s">
        <v>723</v>
      </c>
      <c r="F213" s="206" t="s">
        <v>724</v>
      </c>
      <c r="G213" s="207" t="s">
        <v>333</v>
      </c>
      <c r="H213" s="208">
        <v>12</v>
      </c>
      <c r="I213" s="179"/>
      <c r="J213" s="210" cm="1">
        <f t="array" ref="J213">ROUND(I213*H213,2)</f>
        <v>0</v>
      </c>
      <c r="K213" s="211"/>
      <c r="L213" s="212"/>
      <c r="M213" s="213"/>
      <c r="N213" s="214" t="s">
        <v>39</v>
      </c>
      <c r="O213" s="10"/>
      <c r="P213" s="184" cm="1">
        <f t="array" ref="P213">O213*H213</f>
        <v>0</v>
      </c>
      <c r="Q213" s="184">
        <v>0</v>
      </c>
      <c r="R213" s="184" cm="1">
        <f t="array" ref="R213">Q213*H213</f>
        <v>0</v>
      </c>
      <c r="S213" s="184">
        <v>0</v>
      </c>
      <c r="T213" s="185" cm="1">
        <f t="array" ref="T213">S213*H213</f>
        <v>0</v>
      </c>
      <c r="U213" s="61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86" t="s">
        <v>171</v>
      </c>
      <c r="AS213" s="10"/>
      <c r="AT213" s="186" t="s">
        <v>210</v>
      </c>
      <c r="AU213" s="186" t="s">
        <v>86</v>
      </c>
      <c r="AV213" s="10"/>
      <c r="AW213" s="10"/>
      <c r="AX213" s="10"/>
      <c r="AY213" s="146" t="s">
        <v>151</v>
      </c>
      <c r="AZ213" s="10"/>
      <c r="BA213" s="10"/>
      <c r="BB213" s="10"/>
      <c r="BC213" s="10"/>
      <c r="BD213" s="10"/>
      <c r="BE213" s="187" cm="1">
        <f t="array" ref="BE213">IF(N213="základná",J213,0)</f>
        <v>0</v>
      </c>
      <c r="BF213" s="187" cm="1">
        <f t="array" ref="BF213">IF(N213="znížená",J213,0)</f>
        <v>0</v>
      </c>
      <c r="BG213" s="187" cm="1">
        <f t="array" ref="BG213">IF(N213="zákl. prenesená",J213,0)</f>
        <v>0</v>
      </c>
      <c r="BH213" s="187" cm="1">
        <f t="array" ref="BH213">IF(N213="zníž. prenesená",J213,0)</f>
        <v>0</v>
      </c>
      <c r="BI213" s="187" cm="1">
        <f t="array" ref="BI213">IF(N213="nulová",J213,0)</f>
        <v>0</v>
      </c>
      <c r="BJ213" s="146" t="s">
        <v>86</v>
      </c>
      <c r="BK213" s="187" cm="1">
        <f t="array" ref="BK213">ROUND(I213*H213,2)</f>
        <v>0</v>
      </c>
      <c r="BL213" s="146" t="s">
        <v>157</v>
      </c>
      <c r="BM213" s="186" t="s">
        <v>725</v>
      </c>
      <c r="BN213" s="13"/>
    </row>
    <row r="214" spans="1:66" ht="16.5" customHeight="1">
      <c r="A214" s="14"/>
      <c r="B214" s="58"/>
      <c r="C214" s="205" t="s">
        <v>341</v>
      </c>
      <c r="D214" s="205" t="s">
        <v>210</v>
      </c>
      <c r="E214" s="206" t="s">
        <v>726</v>
      </c>
      <c r="F214" s="206" t="s">
        <v>727</v>
      </c>
      <c r="G214" s="207" t="s">
        <v>333</v>
      </c>
      <c r="H214" s="208">
        <v>12</v>
      </c>
      <c r="I214" s="179"/>
      <c r="J214" s="210" cm="1">
        <f t="array" ref="J214">ROUND(I214*H214,2)</f>
        <v>0</v>
      </c>
      <c r="K214" s="211"/>
      <c r="L214" s="212"/>
      <c r="M214" s="213"/>
      <c r="N214" s="214" t="s">
        <v>39</v>
      </c>
      <c r="O214" s="10"/>
      <c r="P214" s="184" cm="1">
        <f t="array" ref="P214">O214*H214</f>
        <v>0</v>
      </c>
      <c r="Q214" s="184">
        <v>0</v>
      </c>
      <c r="R214" s="184" cm="1">
        <f t="array" ref="R214">Q214*H214</f>
        <v>0</v>
      </c>
      <c r="S214" s="184">
        <v>0</v>
      </c>
      <c r="T214" s="185" cm="1">
        <f t="array" ref="T214">S214*H214</f>
        <v>0</v>
      </c>
      <c r="U214" s="61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86" t="s">
        <v>171</v>
      </c>
      <c r="AS214" s="10"/>
      <c r="AT214" s="186" t="s">
        <v>210</v>
      </c>
      <c r="AU214" s="186" t="s">
        <v>86</v>
      </c>
      <c r="AV214" s="10"/>
      <c r="AW214" s="10"/>
      <c r="AX214" s="10"/>
      <c r="AY214" s="146" t="s">
        <v>151</v>
      </c>
      <c r="AZ214" s="10"/>
      <c r="BA214" s="10"/>
      <c r="BB214" s="10"/>
      <c r="BC214" s="10"/>
      <c r="BD214" s="10"/>
      <c r="BE214" s="187" cm="1">
        <f t="array" ref="BE214">IF(N214="základná",J214,0)</f>
        <v>0</v>
      </c>
      <c r="BF214" s="187" cm="1">
        <f t="array" ref="BF214">IF(N214="znížená",J214,0)</f>
        <v>0</v>
      </c>
      <c r="BG214" s="187" cm="1">
        <f t="array" ref="BG214">IF(N214="zákl. prenesená",J214,0)</f>
        <v>0</v>
      </c>
      <c r="BH214" s="187" cm="1">
        <f t="array" ref="BH214">IF(N214="zníž. prenesená",J214,0)</f>
        <v>0</v>
      </c>
      <c r="BI214" s="187" cm="1">
        <f t="array" ref="BI214">IF(N214="nulová",J214,0)</f>
        <v>0</v>
      </c>
      <c r="BJ214" s="146" t="s">
        <v>86</v>
      </c>
      <c r="BK214" s="187" cm="1">
        <f t="array" ref="BK214">ROUND(I214*H214,2)</f>
        <v>0</v>
      </c>
      <c r="BL214" s="146" t="s">
        <v>157</v>
      </c>
      <c r="BM214" s="186" t="s">
        <v>728</v>
      </c>
      <c r="BN214" s="13"/>
    </row>
    <row r="215" spans="1:66" ht="16.5" customHeight="1">
      <c r="A215" s="14"/>
      <c r="B215" s="58"/>
      <c r="C215" s="205" t="s">
        <v>729</v>
      </c>
      <c r="D215" s="205" t="s">
        <v>210</v>
      </c>
      <c r="E215" s="206" t="s">
        <v>730</v>
      </c>
      <c r="F215" s="206" t="s">
        <v>731</v>
      </c>
      <c r="G215" s="207" t="s">
        <v>333</v>
      </c>
      <c r="H215" s="208">
        <v>12</v>
      </c>
      <c r="I215" s="179"/>
      <c r="J215" s="210" cm="1">
        <f t="array" ref="J215">ROUND(I215*H215,2)</f>
        <v>0</v>
      </c>
      <c r="K215" s="211"/>
      <c r="L215" s="212"/>
      <c r="M215" s="213"/>
      <c r="N215" s="214" t="s">
        <v>39</v>
      </c>
      <c r="O215" s="10"/>
      <c r="P215" s="184" cm="1">
        <f t="array" ref="P215">O215*H215</f>
        <v>0</v>
      </c>
      <c r="Q215" s="184">
        <v>0</v>
      </c>
      <c r="R215" s="184" cm="1">
        <f t="array" ref="R215">Q215*H215</f>
        <v>0</v>
      </c>
      <c r="S215" s="184">
        <v>0</v>
      </c>
      <c r="T215" s="185" cm="1">
        <f t="array" ref="T215">S215*H215</f>
        <v>0</v>
      </c>
      <c r="U215" s="61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86" t="s">
        <v>171</v>
      </c>
      <c r="AS215" s="10"/>
      <c r="AT215" s="186" t="s">
        <v>210</v>
      </c>
      <c r="AU215" s="186" t="s">
        <v>86</v>
      </c>
      <c r="AV215" s="10"/>
      <c r="AW215" s="10"/>
      <c r="AX215" s="10"/>
      <c r="AY215" s="146" t="s">
        <v>151</v>
      </c>
      <c r="AZ215" s="10"/>
      <c r="BA215" s="10"/>
      <c r="BB215" s="10"/>
      <c r="BC215" s="10"/>
      <c r="BD215" s="10"/>
      <c r="BE215" s="187" cm="1">
        <f t="array" ref="BE215">IF(N215="základná",J215,0)</f>
        <v>0</v>
      </c>
      <c r="BF215" s="187" cm="1">
        <f t="array" ref="BF215">IF(N215="znížená",J215,0)</f>
        <v>0</v>
      </c>
      <c r="BG215" s="187" cm="1">
        <f t="array" ref="BG215">IF(N215="zákl. prenesená",J215,0)</f>
        <v>0</v>
      </c>
      <c r="BH215" s="187" cm="1">
        <f t="array" ref="BH215">IF(N215="zníž. prenesená",J215,0)</f>
        <v>0</v>
      </c>
      <c r="BI215" s="187" cm="1">
        <f t="array" ref="BI215">IF(N215="nulová",J215,0)</f>
        <v>0</v>
      </c>
      <c r="BJ215" s="146" t="s">
        <v>86</v>
      </c>
      <c r="BK215" s="187" cm="1">
        <f t="array" ref="BK215">ROUND(I215*H215,2)</f>
        <v>0</v>
      </c>
      <c r="BL215" s="146" t="s">
        <v>157</v>
      </c>
      <c r="BM215" s="186" t="s">
        <v>732</v>
      </c>
      <c r="BN215" s="13"/>
    </row>
    <row r="216" spans="1:66" ht="24.25" customHeight="1">
      <c r="A216" s="14"/>
      <c r="B216" s="58"/>
      <c r="C216" s="175" t="s">
        <v>208</v>
      </c>
      <c r="D216" s="175" t="s">
        <v>153</v>
      </c>
      <c r="E216" s="176" t="s">
        <v>733</v>
      </c>
      <c r="F216" s="176" t="s">
        <v>734</v>
      </c>
      <c r="G216" s="177" t="s">
        <v>333</v>
      </c>
      <c r="H216" s="178">
        <v>3</v>
      </c>
      <c r="I216" s="179"/>
      <c r="J216" s="180" cm="1">
        <f t="array" ref="J216">ROUND(I216*H216,2)</f>
        <v>0</v>
      </c>
      <c r="K216" s="181"/>
      <c r="L216" s="58"/>
      <c r="M216" s="182"/>
      <c r="N216" s="183" t="s">
        <v>39</v>
      </c>
      <c r="O216" s="10"/>
      <c r="P216" s="184" cm="1">
        <f t="array" ref="P216">O216*H216</f>
        <v>0</v>
      </c>
      <c r="Q216" s="184">
        <v>0</v>
      </c>
      <c r="R216" s="184" cm="1">
        <f t="array" ref="R216">Q216*H216</f>
        <v>0</v>
      </c>
      <c r="S216" s="184">
        <v>0</v>
      </c>
      <c r="T216" s="185" cm="1">
        <f t="array" ref="T216">S216*H216</f>
        <v>0</v>
      </c>
      <c r="U216" s="61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86" t="s">
        <v>157</v>
      </c>
      <c r="AS216" s="10"/>
      <c r="AT216" s="186" t="s">
        <v>153</v>
      </c>
      <c r="AU216" s="186" t="s">
        <v>86</v>
      </c>
      <c r="AV216" s="10"/>
      <c r="AW216" s="10"/>
      <c r="AX216" s="10"/>
      <c r="AY216" s="146" t="s">
        <v>151</v>
      </c>
      <c r="AZ216" s="10"/>
      <c r="BA216" s="10"/>
      <c r="BB216" s="10"/>
      <c r="BC216" s="10"/>
      <c r="BD216" s="10"/>
      <c r="BE216" s="187" cm="1">
        <f t="array" ref="BE216">IF(N216="základná",J216,0)</f>
        <v>0</v>
      </c>
      <c r="BF216" s="187" cm="1">
        <f t="array" ref="BF216">IF(N216="znížená",J216,0)</f>
        <v>0</v>
      </c>
      <c r="BG216" s="187" cm="1">
        <f t="array" ref="BG216">IF(N216="zákl. prenesená",J216,0)</f>
        <v>0</v>
      </c>
      <c r="BH216" s="187" cm="1">
        <f t="array" ref="BH216">IF(N216="zníž. prenesená",J216,0)</f>
        <v>0</v>
      </c>
      <c r="BI216" s="187" cm="1">
        <f t="array" ref="BI216">IF(N216="nulová",J216,0)</f>
        <v>0</v>
      </c>
      <c r="BJ216" s="146" t="s">
        <v>86</v>
      </c>
      <c r="BK216" s="187" cm="1">
        <f t="array" ref="BK216">ROUND(I216*H216,2)</f>
        <v>0</v>
      </c>
      <c r="BL216" s="146" t="s">
        <v>157</v>
      </c>
      <c r="BM216" s="186" t="s">
        <v>735</v>
      </c>
      <c r="BN216" s="13"/>
    </row>
    <row r="217" spans="1:66" ht="21.75" customHeight="1">
      <c r="A217" s="14"/>
      <c r="B217" s="58"/>
      <c r="C217" s="205" t="s">
        <v>736</v>
      </c>
      <c r="D217" s="205" t="s">
        <v>210</v>
      </c>
      <c r="E217" s="206" t="s">
        <v>737</v>
      </c>
      <c r="F217" s="206" t="s">
        <v>738</v>
      </c>
      <c r="G217" s="207" t="s">
        <v>333</v>
      </c>
      <c r="H217" s="208">
        <v>3</v>
      </c>
      <c r="I217" s="179"/>
      <c r="J217" s="210" cm="1">
        <f t="array" ref="J217">ROUND(I217*H217,2)</f>
        <v>0</v>
      </c>
      <c r="K217" s="211"/>
      <c r="L217" s="212"/>
      <c r="M217" s="213"/>
      <c r="N217" s="214" t="s">
        <v>39</v>
      </c>
      <c r="O217" s="10"/>
      <c r="P217" s="184" cm="1">
        <f t="array" ref="P217">O217*H217</f>
        <v>0</v>
      </c>
      <c r="Q217" s="184">
        <v>0</v>
      </c>
      <c r="R217" s="184" cm="1">
        <f t="array" ref="R217">Q217*H217</f>
        <v>0</v>
      </c>
      <c r="S217" s="184">
        <v>0</v>
      </c>
      <c r="T217" s="185" cm="1">
        <f t="array" ref="T217">S217*H217</f>
        <v>0</v>
      </c>
      <c r="U217" s="61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86" t="s">
        <v>171</v>
      </c>
      <c r="AS217" s="10"/>
      <c r="AT217" s="186" t="s">
        <v>210</v>
      </c>
      <c r="AU217" s="186" t="s">
        <v>86</v>
      </c>
      <c r="AV217" s="10"/>
      <c r="AW217" s="10"/>
      <c r="AX217" s="10"/>
      <c r="AY217" s="146" t="s">
        <v>151</v>
      </c>
      <c r="AZ217" s="10"/>
      <c r="BA217" s="10"/>
      <c r="BB217" s="10"/>
      <c r="BC217" s="10"/>
      <c r="BD217" s="10"/>
      <c r="BE217" s="187" cm="1">
        <f t="array" ref="BE217">IF(N217="základná",J217,0)</f>
        <v>0</v>
      </c>
      <c r="BF217" s="187" cm="1">
        <f t="array" ref="BF217">IF(N217="znížená",J217,0)</f>
        <v>0</v>
      </c>
      <c r="BG217" s="187" cm="1">
        <f t="array" ref="BG217">IF(N217="zákl. prenesená",J217,0)</f>
        <v>0</v>
      </c>
      <c r="BH217" s="187" cm="1">
        <f t="array" ref="BH217">IF(N217="zníž. prenesená",J217,0)</f>
        <v>0</v>
      </c>
      <c r="BI217" s="187" cm="1">
        <f t="array" ref="BI217">IF(N217="nulová",J217,0)</f>
        <v>0</v>
      </c>
      <c r="BJ217" s="146" t="s">
        <v>86</v>
      </c>
      <c r="BK217" s="187" cm="1">
        <f t="array" ref="BK217">ROUND(I217*H217,2)</f>
        <v>0</v>
      </c>
      <c r="BL217" s="146" t="s">
        <v>157</v>
      </c>
      <c r="BM217" s="186" t="s">
        <v>739</v>
      </c>
      <c r="BN217" s="13"/>
    </row>
    <row r="218" spans="1:66" ht="24.25" customHeight="1">
      <c r="A218" s="14"/>
      <c r="B218" s="58"/>
      <c r="C218" s="175" t="s">
        <v>349</v>
      </c>
      <c r="D218" s="175" t="s">
        <v>153</v>
      </c>
      <c r="E218" s="176" t="s">
        <v>740</v>
      </c>
      <c r="F218" s="176" t="s">
        <v>741</v>
      </c>
      <c r="G218" s="177" t="s">
        <v>333</v>
      </c>
      <c r="H218" s="178">
        <v>3</v>
      </c>
      <c r="I218" s="179"/>
      <c r="J218" s="180" cm="1">
        <f t="array" ref="J218">ROUND(I218*H218,2)</f>
        <v>0</v>
      </c>
      <c r="K218" s="181"/>
      <c r="L218" s="58"/>
      <c r="M218" s="182"/>
      <c r="N218" s="183" t="s">
        <v>39</v>
      </c>
      <c r="O218" s="10"/>
      <c r="P218" s="184" cm="1">
        <f t="array" ref="P218">O218*H218</f>
        <v>0</v>
      </c>
      <c r="Q218" s="184">
        <v>0</v>
      </c>
      <c r="R218" s="184" cm="1">
        <f t="array" ref="R218">Q218*H218</f>
        <v>0</v>
      </c>
      <c r="S218" s="184">
        <v>0</v>
      </c>
      <c r="T218" s="185" cm="1">
        <f t="array" ref="T218">S218*H218</f>
        <v>0</v>
      </c>
      <c r="U218" s="61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86" t="s">
        <v>157</v>
      </c>
      <c r="AS218" s="10"/>
      <c r="AT218" s="186" t="s">
        <v>153</v>
      </c>
      <c r="AU218" s="186" t="s">
        <v>86</v>
      </c>
      <c r="AV218" s="10"/>
      <c r="AW218" s="10"/>
      <c r="AX218" s="10"/>
      <c r="AY218" s="146" t="s">
        <v>151</v>
      </c>
      <c r="AZ218" s="10"/>
      <c r="BA218" s="10"/>
      <c r="BB218" s="10"/>
      <c r="BC218" s="10"/>
      <c r="BD218" s="10"/>
      <c r="BE218" s="187" cm="1">
        <f t="array" ref="BE218">IF(N218="základná",J218,0)</f>
        <v>0</v>
      </c>
      <c r="BF218" s="187" cm="1">
        <f t="array" ref="BF218">IF(N218="znížená",J218,0)</f>
        <v>0</v>
      </c>
      <c r="BG218" s="187" cm="1">
        <f t="array" ref="BG218">IF(N218="zákl. prenesená",J218,0)</f>
        <v>0</v>
      </c>
      <c r="BH218" s="187" cm="1">
        <f t="array" ref="BH218">IF(N218="zníž. prenesená",J218,0)</f>
        <v>0</v>
      </c>
      <c r="BI218" s="187" cm="1">
        <f t="array" ref="BI218">IF(N218="nulová",J218,0)</f>
        <v>0</v>
      </c>
      <c r="BJ218" s="146" t="s">
        <v>86</v>
      </c>
      <c r="BK218" s="187" cm="1">
        <f t="array" ref="BK218">ROUND(I218*H218,2)</f>
        <v>0</v>
      </c>
      <c r="BL218" s="146" t="s">
        <v>157</v>
      </c>
      <c r="BM218" s="186" t="s">
        <v>742</v>
      </c>
      <c r="BN218" s="13"/>
    </row>
    <row r="219" spans="1:66" ht="16.5" customHeight="1">
      <c r="A219" s="14"/>
      <c r="B219" s="58"/>
      <c r="C219" s="205" t="s">
        <v>743</v>
      </c>
      <c r="D219" s="205" t="s">
        <v>210</v>
      </c>
      <c r="E219" s="206" t="s">
        <v>744</v>
      </c>
      <c r="F219" s="206" t="s">
        <v>745</v>
      </c>
      <c r="G219" s="207" t="s">
        <v>333</v>
      </c>
      <c r="H219" s="208">
        <v>3</v>
      </c>
      <c r="I219" s="179"/>
      <c r="J219" s="210" cm="1">
        <f t="array" ref="J219">ROUND(I219*H219,2)</f>
        <v>0</v>
      </c>
      <c r="K219" s="211"/>
      <c r="L219" s="212"/>
      <c r="M219" s="213"/>
      <c r="N219" s="214" t="s">
        <v>39</v>
      </c>
      <c r="O219" s="10"/>
      <c r="P219" s="184" cm="1">
        <f t="array" ref="P219">O219*H219</f>
        <v>0</v>
      </c>
      <c r="Q219" s="184">
        <v>0</v>
      </c>
      <c r="R219" s="184" cm="1">
        <f t="array" ref="R219">Q219*H219</f>
        <v>0</v>
      </c>
      <c r="S219" s="184">
        <v>0</v>
      </c>
      <c r="T219" s="185" cm="1">
        <f t="array" ref="T219">S219*H219</f>
        <v>0</v>
      </c>
      <c r="U219" s="61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86" t="s">
        <v>171</v>
      </c>
      <c r="AS219" s="10"/>
      <c r="AT219" s="186" t="s">
        <v>210</v>
      </c>
      <c r="AU219" s="186" t="s">
        <v>86</v>
      </c>
      <c r="AV219" s="10"/>
      <c r="AW219" s="10"/>
      <c r="AX219" s="10"/>
      <c r="AY219" s="146" t="s">
        <v>151</v>
      </c>
      <c r="AZ219" s="10"/>
      <c r="BA219" s="10"/>
      <c r="BB219" s="10"/>
      <c r="BC219" s="10"/>
      <c r="BD219" s="10"/>
      <c r="BE219" s="187" cm="1">
        <f t="array" ref="BE219">IF(N219="základná",J219,0)</f>
        <v>0</v>
      </c>
      <c r="BF219" s="187" cm="1">
        <f t="array" ref="BF219">IF(N219="znížená",J219,0)</f>
        <v>0</v>
      </c>
      <c r="BG219" s="187" cm="1">
        <f t="array" ref="BG219">IF(N219="zákl. prenesená",J219,0)</f>
        <v>0</v>
      </c>
      <c r="BH219" s="187" cm="1">
        <f t="array" ref="BH219">IF(N219="zníž. prenesená",J219,0)</f>
        <v>0</v>
      </c>
      <c r="BI219" s="187" cm="1">
        <f t="array" ref="BI219">IF(N219="nulová",J219,0)</f>
        <v>0</v>
      </c>
      <c r="BJ219" s="146" t="s">
        <v>86</v>
      </c>
      <c r="BK219" s="187" cm="1">
        <f t="array" ref="BK219">ROUND(I219*H219,2)</f>
        <v>0</v>
      </c>
      <c r="BL219" s="146" t="s">
        <v>157</v>
      </c>
      <c r="BM219" s="186" t="s">
        <v>746</v>
      </c>
      <c r="BN219" s="13"/>
    </row>
    <row r="220" spans="1:66" ht="16.5" customHeight="1">
      <c r="A220" s="14"/>
      <c r="B220" s="58"/>
      <c r="C220" s="175" t="s">
        <v>354</v>
      </c>
      <c r="D220" s="175" t="s">
        <v>153</v>
      </c>
      <c r="E220" s="176" t="s">
        <v>747</v>
      </c>
      <c r="F220" s="176" t="s">
        <v>748</v>
      </c>
      <c r="G220" s="177" t="s">
        <v>333</v>
      </c>
      <c r="H220" s="178">
        <v>1</v>
      </c>
      <c r="I220" s="179"/>
      <c r="J220" s="180" cm="1">
        <f t="array" ref="J220">ROUND(I220*H220,2)</f>
        <v>0</v>
      </c>
      <c r="K220" s="181"/>
      <c r="L220" s="58"/>
      <c r="M220" s="182"/>
      <c r="N220" s="183" t="s">
        <v>39</v>
      </c>
      <c r="O220" s="10"/>
      <c r="P220" s="184" cm="1">
        <f t="array" ref="P220">O220*H220</f>
        <v>0</v>
      </c>
      <c r="Q220" s="184">
        <v>0</v>
      </c>
      <c r="R220" s="184" cm="1">
        <f t="array" ref="R220">Q220*H220</f>
        <v>0</v>
      </c>
      <c r="S220" s="184">
        <v>0</v>
      </c>
      <c r="T220" s="185" cm="1">
        <f t="array" ref="T220">S220*H220</f>
        <v>0</v>
      </c>
      <c r="U220" s="61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86" t="s">
        <v>157</v>
      </c>
      <c r="AS220" s="10"/>
      <c r="AT220" s="186" t="s">
        <v>153</v>
      </c>
      <c r="AU220" s="186" t="s">
        <v>86</v>
      </c>
      <c r="AV220" s="10"/>
      <c r="AW220" s="10"/>
      <c r="AX220" s="10"/>
      <c r="AY220" s="146" t="s">
        <v>151</v>
      </c>
      <c r="AZ220" s="10"/>
      <c r="BA220" s="10"/>
      <c r="BB220" s="10"/>
      <c r="BC220" s="10"/>
      <c r="BD220" s="10"/>
      <c r="BE220" s="187" cm="1">
        <f t="array" ref="BE220">IF(N220="základná",J220,0)</f>
        <v>0</v>
      </c>
      <c r="BF220" s="187" cm="1">
        <f t="array" ref="BF220">IF(N220="znížená",J220,0)</f>
        <v>0</v>
      </c>
      <c r="BG220" s="187" cm="1">
        <f t="array" ref="BG220">IF(N220="zákl. prenesená",J220,0)</f>
        <v>0</v>
      </c>
      <c r="BH220" s="187" cm="1">
        <f t="array" ref="BH220">IF(N220="zníž. prenesená",J220,0)</f>
        <v>0</v>
      </c>
      <c r="BI220" s="187" cm="1">
        <f t="array" ref="BI220">IF(N220="nulová",J220,0)</f>
        <v>0</v>
      </c>
      <c r="BJ220" s="146" t="s">
        <v>86</v>
      </c>
      <c r="BK220" s="187" cm="1">
        <f t="array" ref="BK220">ROUND(I220*H220,2)</f>
        <v>0</v>
      </c>
      <c r="BL220" s="146" t="s">
        <v>157</v>
      </c>
      <c r="BM220" s="186" t="s">
        <v>749</v>
      </c>
      <c r="BN220" s="13"/>
    </row>
    <row r="221" spans="1:66" ht="16.5" customHeight="1">
      <c r="A221" s="14"/>
      <c r="B221" s="58"/>
      <c r="C221" s="205" t="s">
        <v>750</v>
      </c>
      <c r="D221" s="205" t="s">
        <v>210</v>
      </c>
      <c r="E221" s="206" t="s">
        <v>751</v>
      </c>
      <c r="F221" s="206" t="s">
        <v>752</v>
      </c>
      <c r="G221" s="207" t="s">
        <v>333</v>
      </c>
      <c r="H221" s="208">
        <v>1</v>
      </c>
      <c r="I221" s="179"/>
      <c r="J221" s="210" cm="1">
        <f t="array" ref="J221">ROUND(I221*H221,2)</f>
        <v>0</v>
      </c>
      <c r="K221" s="211"/>
      <c r="L221" s="212"/>
      <c r="M221" s="213"/>
      <c r="N221" s="214" t="s">
        <v>39</v>
      </c>
      <c r="O221" s="10"/>
      <c r="P221" s="184" cm="1">
        <f t="array" ref="P221">O221*H221</f>
        <v>0</v>
      </c>
      <c r="Q221" s="184">
        <v>0</v>
      </c>
      <c r="R221" s="184" cm="1">
        <f t="array" ref="R221">Q221*H221</f>
        <v>0</v>
      </c>
      <c r="S221" s="184">
        <v>0</v>
      </c>
      <c r="T221" s="185" cm="1">
        <f t="array" ref="T221">S221*H221</f>
        <v>0</v>
      </c>
      <c r="U221" s="61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86" t="s">
        <v>171</v>
      </c>
      <c r="AS221" s="10"/>
      <c r="AT221" s="186" t="s">
        <v>210</v>
      </c>
      <c r="AU221" s="186" t="s">
        <v>86</v>
      </c>
      <c r="AV221" s="10"/>
      <c r="AW221" s="10"/>
      <c r="AX221" s="10"/>
      <c r="AY221" s="146" t="s">
        <v>151</v>
      </c>
      <c r="AZ221" s="10"/>
      <c r="BA221" s="10"/>
      <c r="BB221" s="10"/>
      <c r="BC221" s="10"/>
      <c r="BD221" s="10"/>
      <c r="BE221" s="187" cm="1">
        <f t="array" ref="BE221">IF(N221="základná",J221,0)</f>
        <v>0</v>
      </c>
      <c r="BF221" s="187" cm="1">
        <f t="array" ref="BF221">IF(N221="znížená",J221,0)</f>
        <v>0</v>
      </c>
      <c r="BG221" s="187" cm="1">
        <f t="array" ref="BG221">IF(N221="zákl. prenesená",J221,0)</f>
        <v>0</v>
      </c>
      <c r="BH221" s="187" cm="1">
        <f t="array" ref="BH221">IF(N221="zníž. prenesená",J221,0)</f>
        <v>0</v>
      </c>
      <c r="BI221" s="187" cm="1">
        <f t="array" ref="BI221">IF(N221="nulová",J221,0)</f>
        <v>0</v>
      </c>
      <c r="BJ221" s="146" t="s">
        <v>86</v>
      </c>
      <c r="BK221" s="187" cm="1">
        <f t="array" ref="BK221">ROUND(I221*H221,2)</f>
        <v>0</v>
      </c>
      <c r="BL221" s="146" t="s">
        <v>157</v>
      </c>
      <c r="BM221" s="186" t="s">
        <v>753</v>
      </c>
      <c r="BN221" s="13"/>
    </row>
    <row r="222" spans="1:66" ht="16.5" customHeight="1">
      <c r="A222" s="14"/>
      <c r="B222" s="58"/>
      <c r="C222" s="175" t="s">
        <v>358</v>
      </c>
      <c r="D222" s="175" t="s">
        <v>153</v>
      </c>
      <c r="E222" s="176" t="s">
        <v>754</v>
      </c>
      <c r="F222" s="176" t="s">
        <v>755</v>
      </c>
      <c r="G222" s="177" t="s">
        <v>222</v>
      </c>
      <c r="H222" s="178">
        <v>500</v>
      </c>
      <c r="I222" s="179"/>
      <c r="J222" s="180" cm="1">
        <f t="array" ref="J222">ROUND(I222*H222,2)</f>
        <v>0</v>
      </c>
      <c r="K222" s="181"/>
      <c r="L222" s="58"/>
      <c r="M222" s="182"/>
      <c r="N222" s="183" t="s">
        <v>39</v>
      </c>
      <c r="O222" s="10"/>
      <c r="P222" s="184" cm="1">
        <f t="array" ref="P222">O222*H222</f>
        <v>0</v>
      </c>
      <c r="Q222" s="184">
        <v>0</v>
      </c>
      <c r="R222" s="184" cm="1">
        <f t="array" ref="R222">Q222*H222</f>
        <v>0</v>
      </c>
      <c r="S222" s="184">
        <v>0</v>
      </c>
      <c r="T222" s="185" cm="1">
        <f t="array" ref="T222">S222*H222</f>
        <v>0</v>
      </c>
      <c r="U222" s="61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86" t="s">
        <v>157</v>
      </c>
      <c r="AS222" s="10"/>
      <c r="AT222" s="186" t="s">
        <v>153</v>
      </c>
      <c r="AU222" s="186" t="s">
        <v>86</v>
      </c>
      <c r="AV222" s="10"/>
      <c r="AW222" s="10"/>
      <c r="AX222" s="10"/>
      <c r="AY222" s="146" t="s">
        <v>151</v>
      </c>
      <c r="AZ222" s="10"/>
      <c r="BA222" s="10"/>
      <c r="BB222" s="10"/>
      <c r="BC222" s="10"/>
      <c r="BD222" s="10"/>
      <c r="BE222" s="187" cm="1">
        <f t="array" ref="BE222">IF(N222="základná",J222,0)</f>
        <v>0</v>
      </c>
      <c r="BF222" s="187" cm="1">
        <f t="array" ref="BF222">IF(N222="znížená",J222,0)</f>
        <v>0</v>
      </c>
      <c r="BG222" s="187" cm="1">
        <f t="array" ref="BG222">IF(N222="zákl. prenesená",J222,0)</f>
        <v>0</v>
      </c>
      <c r="BH222" s="187" cm="1">
        <f t="array" ref="BH222">IF(N222="zníž. prenesená",J222,0)</f>
        <v>0</v>
      </c>
      <c r="BI222" s="187" cm="1">
        <f t="array" ref="BI222">IF(N222="nulová",J222,0)</f>
        <v>0</v>
      </c>
      <c r="BJ222" s="146" t="s">
        <v>86</v>
      </c>
      <c r="BK222" s="187" cm="1">
        <f t="array" ref="BK222">ROUND(I222*H222,2)</f>
        <v>0</v>
      </c>
      <c r="BL222" s="146" t="s">
        <v>157</v>
      </c>
      <c r="BM222" s="186" t="s">
        <v>756</v>
      </c>
      <c r="BN222" s="13"/>
    </row>
    <row r="223" spans="1:66" ht="24.25" customHeight="1">
      <c r="A223" s="14"/>
      <c r="B223" s="58"/>
      <c r="C223" s="175" t="s">
        <v>757</v>
      </c>
      <c r="D223" s="175" t="s">
        <v>153</v>
      </c>
      <c r="E223" s="176" t="s">
        <v>758</v>
      </c>
      <c r="F223" s="176" t="s">
        <v>759</v>
      </c>
      <c r="G223" s="177" t="s">
        <v>222</v>
      </c>
      <c r="H223" s="178">
        <v>250</v>
      </c>
      <c r="I223" s="179"/>
      <c r="J223" s="180" cm="1">
        <f t="array" ref="J223">ROUND(I223*H223,2)</f>
        <v>0</v>
      </c>
      <c r="K223" s="181"/>
      <c r="L223" s="58"/>
      <c r="M223" s="182"/>
      <c r="N223" s="183" t="s">
        <v>39</v>
      </c>
      <c r="O223" s="10"/>
      <c r="P223" s="184" cm="1">
        <f t="array" ref="P223">O223*H223</f>
        <v>0</v>
      </c>
      <c r="Q223" s="184">
        <v>0</v>
      </c>
      <c r="R223" s="184" cm="1">
        <f t="array" ref="R223">Q223*H223</f>
        <v>0</v>
      </c>
      <c r="S223" s="184">
        <v>0</v>
      </c>
      <c r="T223" s="185" cm="1">
        <f t="array" ref="T223">S223*H223</f>
        <v>0</v>
      </c>
      <c r="U223" s="61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86" t="s">
        <v>157</v>
      </c>
      <c r="AS223" s="10"/>
      <c r="AT223" s="186" t="s">
        <v>153</v>
      </c>
      <c r="AU223" s="186" t="s">
        <v>86</v>
      </c>
      <c r="AV223" s="10"/>
      <c r="AW223" s="10"/>
      <c r="AX223" s="10"/>
      <c r="AY223" s="146" t="s">
        <v>151</v>
      </c>
      <c r="AZ223" s="10"/>
      <c r="BA223" s="10"/>
      <c r="BB223" s="10"/>
      <c r="BC223" s="10"/>
      <c r="BD223" s="10"/>
      <c r="BE223" s="187" cm="1">
        <f t="array" ref="BE223">IF(N223="základná",J223,0)</f>
        <v>0</v>
      </c>
      <c r="BF223" s="187" cm="1">
        <f t="array" ref="BF223">IF(N223="znížená",J223,0)</f>
        <v>0</v>
      </c>
      <c r="BG223" s="187" cm="1">
        <f t="array" ref="BG223">IF(N223="zákl. prenesená",J223,0)</f>
        <v>0</v>
      </c>
      <c r="BH223" s="187" cm="1">
        <f t="array" ref="BH223">IF(N223="zníž. prenesená",J223,0)</f>
        <v>0</v>
      </c>
      <c r="BI223" s="187" cm="1">
        <f t="array" ref="BI223">IF(N223="nulová",J223,0)</f>
        <v>0</v>
      </c>
      <c r="BJ223" s="146" t="s">
        <v>86</v>
      </c>
      <c r="BK223" s="187" cm="1">
        <f t="array" ref="BK223">ROUND(I223*H223,2)</f>
        <v>0</v>
      </c>
      <c r="BL223" s="146" t="s">
        <v>157</v>
      </c>
      <c r="BM223" s="186" t="s">
        <v>760</v>
      </c>
      <c r="BN223" s="13"/>
    </row>
    <row r="224" spans="1:66" ht="24.25" customHeight="1">
      <c r="A224" s="14"/>
      <c r="B224" s="58"/>
      <c r="C224" s="175" t="s">
        <v>362</v>
      </c>
      <c r="D224" s="175" t="s">
        <v>153</v>
      </c>
      <c r="E224" s="176" t="s">
        <v>761</v>
      </c>
      <c r="F224" s="176" t="s">
        <v>762</v>
      </c>
      <c r="G224" s="177" t="s">
        <v>222</v>
      </c>
      <c r="H224" s="178">
        <v>250</v>
      </c>
      <c r="I224" s="179"/>
      <c r="J224" s="180" cm="1">
        <f t="array" ref="J224">ROUND(I224*H224,2)</f>
        <v>0</v>
      </c>
      <c r="K224" s="181"/>
      <c r="L224" s="58"/>
      <c r="M224" s="182"/>
      <c r="N224" s="183" t="s">
        <v>39</v>
      </c>
      <c r="O224" s="10"/>
      <c r="P224" s="184" cm="1">
        <f t="array" ref="P224">O224*H224</f>
        <v>0</v>
      </c>
      <c r="Q224" s="184">
        <v>0</v>
      </c>
      <c r="R224" s="184" cm="1">
        <f t="array" ref="R224">Q224*H224</f>
        <v>0</v>
      </c>
      <c r="S224" s="184">
        <v>0</v>
      </c>
      <c r="T224" s="185" cm="1">
        <f t="array" ref="T224">S224*H224</f>
        <v>0</v>
      </c>
      <c r="U224" s="61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86" t="s">
        <v>157</v>
      </c>
      <c r="AS224" s="10"/>
      <c r="AT224" s="186" t="s">
        <v>153</v>
      </c>
      <c r="AU224" s="186" t="s">
        <v>86</v>
      </c>
      <c r="AV224" s="10"/>
      <c r="AW224" s="10"/>
      <c r="AX224" s="10"/>
      <c r="AY224" s="146" t="s">
        <v>151</v>
      </c>
      <c r="AZ224" s="10"/>
      <c r="BA224" s="10"/>
      <c r="BB224" s="10"/>
      <c r="BC224" s="10"/>
      <c r="BD224" s="10"/>
      <c r="BE224" s="187" cm="1">
        <f t="array" ref="BE224">IF(N224="základná",J224,0)</f>
        <v>0</v>
      </c>
      <c r="BF224" s="187" cm="1">
        <f t="array" ref="BF224">IF(N224="znížená",J224,0)</f>
        <v>0</v>
      </c>
      <c r="BG224" s="187" cm="1">
        <f t="array" ref="BG224">IF(N224="zákl. prenesená",J224,0)</f>
        <v>0</v>
      </c>
      <c r="BH224" s="187" cm="1">
        <f t="array" ref="BH224">IF(N224="zníž. prenesená",J224,0)</f>
        <v>0</v>
      </c>
      <c r="BI224" s="187" cm="1">
        <f t="array" ref="BI224">IF(N224="nulová",J224,0)</f>
        <v>0</v>
      </c>
      <c r="BJ224" s="146" t="s">
        <v>86</v>
      </c>
      <c r="BK224" s="187" cm="1">
        <f t="array" ref="BK224">ROUND(I224*H224,2)</f>
        <v>0</v>
      </c>
      <c r="BL224" s="146" t="s">
        <v>157</v>
      </c>
      <c r="BM224" s="186" t="s">
        <v>763</v>
      </c>
      <c r="BN224" s="13"/>
    </row>
    <row r="225" spans="1:66" ht="22.75" customHeight="1">
      <c r="A225" s="14"/>
      <c r="B225" s="19"/>
      <c r="C225" s="150"/>
      <c r="D225" s="215" t="s">
        <v>72</v>
      </c>
      <c r="E225" s="149" t="s">
        <v>193</v>
      </c>
      <c r="F225" s="149" t="s">
        <v>342</v>
      </c>
      <c r="G225" s="150"/>
      <c r="H225" s="150"/>
      <c r="I225" s="150"/>
      <c r="J225" s="216" cm="1">
        <f t="array" ref="J225">BK225</f>
        <v>0</v>
      </c>
      <c r="K225" s="181"/>
      <c r="L225" s="58"/>
      <c r="M225" s="61"/>
      <c r="N225" s="10"/>
      <c r="O225" s="10"/>
      <c r="P225" s="168" cm="1">
        <f t="array" ref="P225">SUM(P226:P234)</f>
        <v>0</v>
      </c>
      <c r="Q225" s="10"/>
      <c r="R225" s="168" cm="1">
        <f t="array" ref="R225">SUM(R226:R234)</f>
        <v>0</v>
      </c>
      <c r="S225" s="10"/>
      <c r="T225" s="169" cm="1">
        <f t="array" ref="T225">SUM(T226:T234)</f>
        <v>0</v>
      </c>
      <c r="U225" s="61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65" t="s">
        <v>80</v>
      </c>
      <c r="AS225" s="10"/>
      <c r="AT225" s="170" t="s">
        <v>72</v>
      </c>
      <c r="AU225" s="170" t="s">
        <v>80</v>
      </c>
      <c r="AV225" s="10"/>
      <c r="AW225" s="10"/>
      <c r="AX225" s="10"/>
      <c r="AY225" s="165" t="s">
        <v>151</v>
      </c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71" cm="1">
        <f t="array" ref="BK225">SUM(BK226:BK234)</f>
        <v>0</v>
      </c>
      <c r="BL225" s="10"/>
      <c r="BM225" s="10"/>
      <c r="BN225" s="13"/>
    </row>
    <row r="226" spans="1:66" ht="24.25" customHeight="1">
      <c r="A226" s="14"/>
      <c r="B226" s="58"/>
      <c r="C226" s="175" t="s">
        <v>764</v>
      </c>
      <c r="D226" s="175" t="s">
        <v>153</v>
      </c>
      <c r="E226" s="176" t="s">
        <v>765</v>
      </c>
      <c r="F226" s="176" t="s">
        <v>766</v>
      </c>
      <c r="G226" s="177" t="s">
        <v>222</v>
      </c>
      <c r="H226" s="178">
        <v>40</v>
      </c>
      <c r="I226" s="179"/>
      <c r="J226" s="180" cm="1">
        <f t="array" ref="J226">ROUND(I226*H226,2)</f>
        <v>0</v>
      </c>
      <c r="K226" s="181"/>
      <c r="L226" s="58"/>
      <c r="M226" s="182"/>
      <c r="N226" s="183" t="s">
        <v>39</v>
      </c>
      <c r="O226" s="10"/>
      <c r="P226" s="184" cm="1">
        <f t="array" ref="P226">O226*H226</f>
        <v>0</v>
      </c>
      <c r="Q226" s="184">
        <v>0</v>
      </c>
      <c r="R226" s="184" cm="1">
        <f t="array" ref="R226">Q226*H226</f>
        <v>0</v>
      </c>
      <c r="S226" s="184">
        <v>0</v>
      </c>
      <c r="T226" s="185" cm="1">
        <f t="array" ref="T226">S226*H226</f>
        <v>0</v>
      </c>
      <c r="U226" s="61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86" t="s">
        <v>157</v>
      </c>
      <c r="AS226" s="10"/>
      <c r="AT226" s="186" t="s">
        <v>153</v>
      </c>
      <c r="AU226" s="186" t="s">
        <v>86</v>
      </c>
      <c r="AV226" s="10"/>
      <c r="AW226" s="10"/>
      <c r="AX226" s="10"/>
      <c r="AY226" s="146" t="s">
        <v>151</v>
      </c>
      <c r="AZ226" s="10"/>
      <c r="BA226" s="10"/>
      <c r="BB226" s="10"/>
      <c r="BC226" s="10"/>
      <c r="BD226" s="10"/>
      <c r="BE226" s="187" cm="1">
        <f t="array" ref="BE226">IF(N226="základná",J226,0)</f>
        <v>0</v>
      </c>
      <c r="BF226" s="187" cm="1">
        <f t="array" ref="BF226">IF(N226="znížená",J226,0)</f>
        <v>0</v>
      </c>
      <c r="BG226" s="187" cm="1">
        <f t="array" ref="BG226">IF(N226="zákl. prenesená",J226,0)</f>
        <v>0</v>
      </c>
      <c r="BH226" s="187" cm="1">
        <f t="array" ref="BH226">IF(N226="zníž. prenesená",J226,0)</f>
        <v>0</v>
      </c>
      <c r="BI226" s="187" cm="1">
        <f t="array" ref="BI226">IF(N226="nulová",J226,0)</f>
        <v>0</v>
      </c>
      <c r="BJ226" s="146" t="s">
        <v>86</v>
      </c>
      <c r="BK226" s="187" cm="1">
        <f t="array" ref="BK226">ROUND(I226*H226,2)</f>
        <v>0</v>
      </c>
      <c r="BL226" s="146" t="s">
        <v>157</v>
      </c>
      <c r="BM226" s="186" t="s">
        <v>767</v>
      </c>
      <c r="BN226" s="13"/>
    </row>
    <row r="227" spans="1:66" ht="44.25" customHeight="1">
      <c r="A227" s="14"/>
      <c r="B227" s="58"/>
      <c r="C227" s="205" t="s">
        <v>365</v>
      </c>
      <c r="D227" s="205" t="s">
        <v>210</v>
      </c>
      <c r="E227" s="206" t="s">
        <v>768</v>
      </c>
      <c r="F227" s="206" t="s">
        <v>769</v>
      </c>
      <c r="G227" s="207" t="s">
        <v>333</v>
      </c>
      <c r="H227" s="208">
        <v>40</v>
      </c>
      <c r="I227" s="179"/>
      <c r="J227" s="210" cm="1">
        <f t="array" ref="J227">ROUND(I227*H227,2)</f>
        <v>0</v>
      </c>
      <c r="K227" s="211"/>
      <c r="L227" s="212"/>
      <c r="M227" s="213"/>
      <c r="N227" s="214" t="s">
        <v>39</v>
      </c>
      <c r="O227" s="10"/>
      <c r="P227" s="184" cm="1">
        <f t="array" ref="P227">O227*H227</f>
        <v>0</v>
      </c>
      <c r="Q227" s="184">
        <v>0</v>
      </c>
      <c r="R227" s="184" cm="1">
        <f t="array" ref="R227">Q227*H227</f>
        <v>0</v>
      </c>
      <c r="S227" s="184">
        <v>0</v>
      </c>
      <c r="T227" s="185" cm="1">
        <f t="array" ref="T227">S227*H227</f>
        <v>0</v>
      </c>
      <c r="U227" s="61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86" t="s">
        <v>171</v>
      </c>
      <c r="AS227" s="10"/>
      <c r="AT227" s="186" t="s">
        <v>210</v>
      </c>
      <c r="AU227" s="186" t="s">
        <v>86</v>
      </c>
      <c r="AV227" s="10"/>
      <c r="AW227" s="10"/>
      <c r="AX227" s="10"/>
      <c r="AY227" s="146" t="s">
        <v>151</v>
      </c>
      <c r="AZ227" s="10"/>
      <c r="BA227" s="10"/>
      <c r="BB227" s="10"/>
      <c r="BC227" s="10"/>
      <c r="BD227" s="10"/>
      <c r="BE227" s="187" cm="1">
        <f t="array" ref="BE227">IF(N227="základná",J227,0)</f>
        <v>0</v>
      </c>
      <c r="BF227" s="187" cm="1">
        <f t="array" ref="BF227">IF(N227="znížená",J227,0)</f>
        <v>0</v>
      </c>
      <c r="BG227" s="187" cm="1">
        <f t="array" ref="BG227">IF(N227="zákl. prenesená",J227,0)</f>
        <v>0</v>
      </c>
      <c r="BH227" s="187" cm="1">
        <f t="array" ref="BH227">IF(N227="zníž. prenesená",J227,0)</f>
        <v>0</v>
      </c>
      <c r="BI227" s="187" cm="1">
        <f t="array" ref="BI227">IF(N227="nulová",J227,0)</f>
        <v>0</v>
      </c>
      <c r="BJ227" s="146" t="s">
        <v>86</v>
      </c>
      <c r="BK227" s="187" cm="1">
        <f t="array" ref="BK227">ROUND(I227*H227,2)</f>
        <v>0</v>
      </c>
      <c r="BL227" s="146" t="s">
        <v>157</v>
      </c>
      <c r="BM227" s="186" t="s">
        <v>770</v>
      </c>
      <c r="BN227" s="13"/>
    </row>
    <row r="228" spans="1:66" ht="24.25" customHeight="1">
      <c r="A228" s="14"/>
      <c r="B228" s="58"/>
      <c r="C228" s="175" t="s">
        <v>771</v>
      </c>
      <c r="D228" s="175" t="s">
        <v>153</v>
      </c>
      <c r="E228" s="176" t="s">
        <v>772</v>
      </c>
      <c r="F228" s="176" t="s">
        <v>773</v>
      </c>
      <c r="G228" s="177" t="s">
        <v>333</v>
      </c>
      <c r="H228" s="178">
        <v>2</v>
      </c>
      <c r="I228" s="179"/>
      <c r="J228" s="180" cm="1">
        <f t="array" ref="J228">ROUND(I228*H228,2)</f>
        <v>0</v>
      </c>
      <c r="K228" s="181"/>
      <c r="L228" s="58"/>
      <c r="M228" s="182"/>
      <c r="N228" s="183" t="s">
        <v>39</v>
      </c>
      <c r="O228" s="10"/>
      <c r="P228" s="184" cm="1">
        <f t="array" ref="P228">O228*H228</f>
        <v>0</v>
      </c>
      <c r="Q228" s="184">
        <v>0</v>
      </c>
      <c r="R228" s="184" cm="1">
        <f t="array" ref="R228">Q228*H228</f>
        <v>0</v>
      </c>
      <c r="S228" s="184">
        <v>0</v>
      </c>
      <c r="T228" s="185" cm="1">
        <f t="array" ref="T228">S228*H228</f>
        <v>0</v>
      </c>
      <c r="U228" s="61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86" t="s">
        <v>157</v>
      </c>
      <c r="AS228" s="10"/>
      <c r="AT228" s="186" t="s">
        <v>153</v>
      </c>
      <c r="AU228" s="186" t="s">
        <v>86</v>
      </c>
      <c r="AV228" s="10"/>
      <c r="AW228" s="10"/>
      <c r="AX228" s="10"/>
      <c r="AY228" s="146" t="s">
        <v>151</v>
      </c>
      <c r="AZ228" s="10"/>
      <c r="BA228" s="10"/>
      <c r="BB228" s="10"/>
      <c r="BC228" s="10"/>
      <c r="BD228" s="10"/>
      <c r="BE228" s="187" cm="1">
        <f t="array" ref="BE228">IF(N228="základná",J228,0)</f>
        <v>0</v>
      </c>
      <c r="BF228" s="187" cm="1">
        <f t="array" ref="BF228">IF(N228="znížená",J228,0)</f>
        <v>0</v>
      </c>
      <c r="BG228" s="187" cm="1">
        <f t="array" ref="BG228">IF(N228="zákl. prenesená",J228,0)</f>
        <v>0</v>
      </c>
      <c r="BH228" s="187" cm="1">
        <f t="array" ref="BH228">IF(N228="zníž. prenesená",J228,0)</f>
        <v>0</v>
      </c>
      <c r="BI228" s="187" cm="1">
        <f t="array" ref="BI228">IF(N228="nulová",J228,0)</f>
        <v>0</v>
      </c>
      <c r="BJ228" s="146" t="s">
        <v>86</v>
      </c>
      <c r="BK228" s="187" cm="1">
        <f t="array" ref="BK228">ROUND(I228*H228,2)</f>
        <v>0</v>
      </c>
      <c r="BL228" s="146" t="s">
        <v>157</v>
      </c>
      <c r="BM228" s="186" t="s">
        <v>774</v>
      </c>
      <c r="BN228" s="13"/>
    </row>
    <row r="229" spans="1:66" ht="55.5" customHeight="1">
      <c r="A229" s="14"/>
      <c r="B229" s="58"/>
      <c r="C229" s="205" t="s">
        <v>369</v>
      </c>
      <c r="D229" s="205" t="s">
        <v>210</v>
      </c>
      <c r="E229" s="206" t="s">
        <v>775</v>
      </c>
      <c r="F229" s="206" t="s">
        <v>776</v>
      </c>
      <c r="G229" s="207" t="s">
        <v>333</v>
      </c>
      <c r="H229" s="208">
        <v>2</v>
      </c>
      <c r="I229" s="179"/>
      <c r="J229" s="210" cm="1">
        <f t="array" ref="J229">ROUND(I229*H229,2)</f>
        <v>0</v>
      </c>
      <c r="K229" s="211"/>
      <c r="L229" s="212"/>
      <c r="M229" s="213"/>
      <c r="N229" s="214" t="s">
        <v>39</v>
      </c>
      <c r="O229" s="10"/>
      <c r="P229" s="184" cm="1">
        <f t="array" ref="P229">O229*H229</f>
        <v>0</v>
      </c>
      <c r="Q229" s="184">
        <v>0</v>
      </c>
      <c r="R229" s="184" cm="1">
        <f t="array" ref="R229">Q229*H229</f>
        <v>0</v>
      </c>
      <c r="S229" s="184">
        <v>0</v>
      </c>
      <c r="T229" s="185" cm="1">
        <f t="array" ref="T229">S229*H229</f>
        <v>0</v>
      </c>
      <c r="U229" s="61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86" t="s">
        <v>171</v>
      </c>
      <c r="AS229" s="10"/>
      <c r="AT229" s="186" t="s">
        <v>210</v>
      </c>
      <c r="AU229" s="186" t="s">
        <v>86</v>
      </c>
      <c r="AV229" s="10"/>
      <c r="AW229" s="10"/>
      <c r="AX229" s="10"/>
      <c r="AY229" s="146" t="s">
        <v>151</v>
      </c>
      <c r="AZ229" s="10"/>
      <c r="BA229" s="10"/>
      <c r="BB229" s="10"/>
      <c r="BC229" s="10"/>
      <c r="BD229" s="10"/>
      <c r="BE229" s="187" cm="1">
        <f t="array" ref="BE229">IF(N229="základná",J229,0)</f>
        <v>0</v>
      </c>
      <c r="BF229" s="187" cm="1">
        <f t="array" ref="BF229">IF(N229="znížená",J229,0)</f>
        <v>0</v>
      </c>
      <c r="BG229" s="187" cm="1">
        <f t="array" ref="BG229">IF(N229="zákl. prenesená",J229,0)</f>
        <v>0</v>
      </c>
      <c r="BH229" s="187" cm="1">
        <f t="array" ref="BH229">IF(N229="zníž. prenesená",J229,0)</f>
        <v>0</v>
      </c>
      <c r="BI229" s="187" cm="1">
        <f t="array" ref="BI229">IF(N229="nulová",J229,0)</f>
        <v>0</v>
      </c>
      <c r="BJ229" s="146" t="s">
        <v>86</v>
      </c>
      <c r="BK229" s="187" cm="1">
        <f t="array" ref="BK229">ROUND(I229*H229,2)</f>
        <v>0</v>
      </c>
      <c r="BL229" s="146" t="s">
        <v>157</v>
      </c>
      <c r="BM229" s="186" t="s">
        <v>777</v>
      </c>
      <c r="BN229" s="13"/>
    </row>
    <row r="230" spans="1:66" ht="24.25" customHeight="1">
      <c r="A230" s="14"/>
      <c r="B230" s="58"/>
      <c r="C230" s="175" t="s">
        <v>778</v>
      </c>
      <c r="D230" s="175" t="s">
        <v>153</v>
      </c>
      <c r="E230" s="176" t="s">
        <v>779</v>
      </c>
      <c r="F230" s="176" t="s">
        <v>780</v>
      </c>
      <c r="G230" s="177" t="s">
        <v>781</v>
      </c>
      <c r="H230" s="178">
        <v>10</v>
      </c>
      <c r="I230" s="179"/>
      <c r="J230" s="180" cm="1">
        <f t="array" ref="J230">ROUND(I230*H230,2)</f>
        <v>0</v>
      </c>
      <c r="K230" s="181"/>
      <c r="L230" s="58"/>
      <c r="M230" s="182"/>
      <c r="N230" s="183" t="s">
        <v>39</v>
      </c>
      <c r="O230" s="10"/>
      <c r="P230" s="184" cm="1">
        <f t="array" ref="P230">O230*H230</f>
        <v>0</v>
      </c>
      <c r="Q230" s="184">
        <v>0</v>
      </c>
      <c r="R230" s="184" cm="1">
        <f t="array" ref="R230">Q230*H230</f>
        <v>0</v>
      </c>
      <c r="S230" s="184">
        <v>0</v>
      </c>
      <c r="T230" s="185" cm="1">
        <f t="array" ref="T230">S230*H230</f>
        <v>0</v>
      </c>
      <c r="U230" s="61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86" t="s">
        <v>157</v>
      </c>
      <c r="AS230" s="10"/>
      <c r="AT230" s="186" t="s">
        <v>153</v>
      </c>
      <c r="AU230" s="186" t="s">
        <v>86</v>
      </c>
      <c r="AV230" s="10"/>
      <c r="AW230" s="10"/>
      <c r="AX230" s="10"/>
      <c r="AY230" s="146" t="s">
        <v>151</v>
      </c>
      <c r="AZ230" s="10"/>
      <c r="BA230" s="10"/>
      <c r="BB230" s="10"/>
      <c r="BC230" s="10"/>
      <c r="BD230" s="10"/>
      <c r="BE230" s="187" cm="1">
        <f t="array" ref="BE230">IF(N230="základná",J230,0)</f>
        <v>0</v>
      </c>
      <c r="BF230" s="187" cm="1">
        <f t="array" ref="BF230">IF(N230="znížená",J230,0)</f>
        <v>0</v>
      </c>
      <c r="BG230" s="187" cm="1">
        <f t="array" ref="BG230">IF(N230="zákl. prenesená",J230,0)</f>
        <v>0</v>
      </c>
      <c r="BH230" s="187" cm="1">
        <f t="array" ref="BH230">IF(N230="zníž. prenesená",J230,0)</f>
        <v>0</v>
      </c>
      <c r="BI230" s="187" cm="1">
        <f t="array" ref="BI230">IF(N230="nulová",J230,0)</f>
        <v>0</v>
      </c>
      <c r="BJ230" s="146" t="s">
        <v>86</v>
      </c>
      <c r="BK230" s="187" cm="1">
        <f t="array" ref="BK230">ROUND(I230*H230,2)</f>
        <v>0</v>
      </c>
      <c r="BL230" s="146" t="s">
        <v>157</v>
      </c>
      <c r="BM230" s="186" t="s">
        <v>782</v>
      </c>
      <c r="BN230" s="13"/>
    </row>
    <row r="231" spans="1:66" ht="24.25" customHeight="1">
      <c r="A231" s="14"/>
      <c r="B231" s="58"/>
      <c r="C231" s="175" t="s">
        <v>373</v>
      </c>
      <c r="D231" s="175" t="s">
        <v>153</v>
      </c>
      <c r="E231" s="176" t="s">
        <v>783</v>
      </c>
      <c r="F231" s="176" t="s">
        <v>784</v>
      </c>
      <c r="G231" s="177" t="s">
        <v>781</v>
      </c>
      <c r="H231" s="178">
        <v>10</v>
      </c>
      <c r="I231" s="179"/>
      <c r="J231" s="180" cm="1">
        <f t="array" ref="J231">ROUND(I231*H231,2)</f>
        <v>0</v>
      </c>
      <c r="K231" s="181"/>
      <c r="L231" s="58"/>
      <c r="M231" s="182"/>
      <c r="N231" s="183" t="s">
        <v>39</v>
      </c>
      <c r="O231" s="10"/>
      <c r="P231" s="184" cm="1">
        <f t="array" ref="P231">O231*H231</f>
        <v>0</v>
      </c>
      <c r="Q231" s="184">
        <v>0</v>
      </c>
      <c r="R231" s="184" cm="1">
        <f t="array" ref="R231">Q231*H231</f>
        <v>0</v>
      </c>
      <c r="S231" s="184">
        <v>0</v>
      </c>
      <c r="T231" s="185" cm="1">
        <f t="array" ref="T231">S231*H231</f>
        <v>0</v>
      </c>
      <c r="U231" s="61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86" t="s">
        <v>157</v>
      </c>
      <c r="AS231" s="10"/>
      <c r="AT231" s="186" t="s">
        <v>153</v>
      </c>
      <c r="AU231" s="186" t="s">
        <v>86</v>
      </c>
      <c r="AV231" s="10"/>
      <c r="AW231" s="10"/>
      <c r="AX231" s="10"/>
      <c r="AY231" s="146" t="s">
        <v>151</v>
      </c>
      <c r="AZ231" s="10"/>
      <c r="BA231" s="10"/>
      <c r="BB231" s="10"/>
      <c r="BC231" s="10"/>
      <c r="BD231" s="10"/>
      <c r="BE231" s="187" cm="1">
        <f t="array" ref="BE231">IF(N231="základná",J231,0)</f>
        <v>0</v>
      </c>
      <c r="BF231" s="187" cm="1">
        <f t="array" ref="BF231">IF(N231="znížená",J231,0)</f>
        <v>0</v>
      </c>
      <c r="BG231" s="187" cm="1">
        <f t="array" ref="BG231">IF(N231="zákl. prenesená",J231,0)</f>
        <v>0</v>
      </c>
      <c r="BH231" s="187" cm="1">
        <f t="array" ref="BH231">IF(N231="zníž. prenesená",J231,0)</f>
        <v>0</v>
      </c>
      <c r="BI231" s="187" cm="1">
        <f t="array" ref="BI231">IF(N231="nulová",J231,0)</f>
        <v>0</v>
      </c>
      <c r="BJ231" s="146" t="s">
        <v>86</v>
      </c>
      <c r="BK231" s="187" cm="1">
        <f t="array" ref="BK231">ROUND(I231*H231,2)</f>
        <v>0</v>
      </c>
      <c r="BL231" s="146" t="s">
        <v>157</v>
      </c>
      <c r="BM231" s="186" t="s">
        <v>785</v>
      </c>
      <c r="BN231" s="13"/>
    </row>
    <row r="232" spans="1:66" ht="24.25" customHeight="1">
      <c r="A232" s="14"/>
      <c r="B232" s="58"/>
      <c r="C232" s="175" t="s">
        <v>786</v>
      </c>
      <c r="D232" s="175" t="s">
        <v>153</v>
      </c>
      <c r="E232" s="176" t="s">
        <v>787</v>
      </c>
      <c r="F232" s="176" t="s">
        <v>788</v>
      </c>
      <c r="G232" s="177" t="s">
        <v>781</v>
      </c>
      <c r="H232" s="178">
        <v>10</v>
      </c>
      <c r="I232" s="179"/>
      <c r="J232" s="180" cm="1">
        <f t="array" ref="J232">ROUND(I232*H232,2)</f>
        <v>0</v>
      </c>
      <c r="K232" s="181"/>
      <c r="L232" s="58"/>
      <c r="M232" s="182"/>
      <c r="N232" s="183" t="s">
        <v>39</v>
      </c>
      <c r="O232" s="10"/>
      <c r="P232" s="184" cm="1">
        <f t="array" ref="P232">O232*H232</f>
        <v>0</v>
      </c>
      <c r="Q232" s="184">
        <v>0</v>
      </c>
      <c r="R232" s="184" cm="1">
        <f t="array" ref="R232">Q232*H232</f>
        <v>0</v>
      </c>
      <c r="S232" s="184">
        <v>0</v>
      </c>
      <c r="T232" s="185" cm="1">
        <f t="array" ref="T232">S232*H232</f>
        <v>0</v>
      </c>
      <c r="U232" s="61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86" t="s">
        <v>157</v>
      </c>
      <c r="AS232" s="10"/>
      <c r="AT232" s="186" t="s">
        <v>153</v>
      </c>
      <c r="AU232" s="186" t="s">
        <v>86</v>
      </c>
      <c r="AV232" s="10"/>
      <c r="AW232" s="10"/>
      <c r="AX232" s="10"/>
      <c r="AY232" s="146" t="s">
        <v>151</v>
      </c>
      <c r="AZ232" s="10"/>
      <c r="BA232" s="10"/>
      <c r="BB232" s="10"/>
      <c r="BC232" s="10"/>
      <c r="BD232" s="10"/>
      <c r="BE232" s="187" cm="1">
        <f t="array" ref="BE232">IF(N232="základná",J232,0)</f>
        <v>0</v>
      </c>
      <c r="BF232" s="187" cm="1">
        <f t="array" ref="BF232">IF(N232="znížená",J232,0)</f>
        <v>0</v>
      </c>
      <c r="BG232" s="187" cm="1">
        <f t="array" ref="BG232">IF(N232="zákl. prenesená",J232,0)</f>
        <v>0</v>
      </c>
      <c r="BH232" s="187" cm="1">
        <f t="array" ref="BH232">IF(N232="zníž. prenesená",J232,0)</f>
        <v>0</v>
      </c>
      <c r="BI232" s="187" cm="1">
        <f t="array" ref="BI232">IF(N232="nulová",J232,0)</f>
        <v>0</v>
      </c>
      <c r="BJ232" s="146" t="s">
        <v>86</v>
      </c>
      <c r="BK232" s="187" cm="1">
        <f t="array" ref="BK232">ROUND(I232*H232,2)</f>
        <v>0</v>
      </c>
      <c r="BL232" s="146" t="s">
        <v>157</v>
      </c>
      <c r="BM232" s="186" t="s">
        <v>789</v>
      </c>
      <c r="BN232" s="13"/>
    </row>
    <row r="233" spans="1:66" ht="24.25" customHeight="1">
      <c r="A233" s="14"/>
      <c r="B233" s="58"/>
      <c r="C233" s="175" t="s">
        <v>379</v>
      </c>
      <c r="D233" s="175" t="s">
        <v>153</v>
      </c>
      <c r="E233" s="176" t="s">
        <v>790</v>
      </c>
      <c r="F233" s="176" t="s">
        <v>791</v>
      </c>
      <c r="G233" s="177" t="s">
        <v>781</v>
      </c>
      <c r="H233" s="178">
        <v>10</v>
      </c>
      <c r="I233" s="179"/>
      <c r="J233" s="180" cm="1">
        <f t="array" ref="J233">ROUND(I233*H233,2)</f>
        <v>0</v>
      </c>
      <c r="K233" s="181"/>
      <c r="L233" s="58"/>
      <c r="M233" s="182"/>
      <c r="N233" s="183" t="s">
        <v>39</v>
      </c>
      <c r="O233" s="10"/>
      <c r="P233" s="184" cm="1">
        <f t="array" ref="P233">O233*H233</f>
        <v>0</v>
      </c>
      <c r="Q233" s="184">
        <v>0</v>
      </c>
      <c r="R233" s="184" cm="1">
        <f t="array" ref="R233">Q233*H233</f>
        <v>0</v>
      </c>
      <c r="S233" s="184">
        <v>0</v>
      </c>
      <c r="T233" s="185" cm="1">
        <f t="array" ref="T233">S233*H233</f>
        <v>0</v>
      </c>
      <c r="U233" s="61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86" t="s">
        <v>157</v>
      </c>
      <c r="AS233" s="10"/>
      <c r="AT233" s="186" t="s">
        <v>153</v>
      </c>
      <c r="AU233" s="186" t="s">
        <v>86</v>
      </c>
      <c r="AV233" s="10"/>
      <c r="AW233" s="10"/>
      <c r="AX233" s="10"/>
      <c r="AY233" s="146" t="s">
        <v>151</v>
      </c>
      <c r="AZ233" s="10"/>
      <c r="BA233" s="10"/>
      <c r="BB233" s="10"/>
      <c r="BC233" s="10"/>
      <c r="BD233" s="10"/>
      <c r="BE233" s="187" cm="1">
        <f t="array" ref="BE233">IF(N233="základná",J233,0)</f>
        <v>0</v>
      </c>
      <c r="BF233" s="187" cm="1">
        <f t="array" ref="BF233">IF(N233="znížená",J233,0)</f>
        <v>0</v>
      </c>
      <c r="BG233" s="187" cm="1">
        <f t="array" ref="BG233">IF(N233="zákl. prenesená",J233,0)</f>
        <v>0</v>
      </c>
      <c r="BH233" s="187" cm="1">
        <f t="array" ref="BH233">IF(N233="zníž. prenesená",J233,0)</f>
        <v>0</v>
      </c>
      <c r="BI233" s="187" cm="1">
        <f t="array" ref="BI233">IF(N233="nulová",J233,0)</f>
        <v>0</v>
      </c>
      <c r="BJ233" s="146" t="s">
        <v>86</v>
      </c>
      <c r="BK233" s="187" cm="1">
        <f t="array" ref="BK233">ROUND(I233*H233,2)</f>
        <v>0</v>
      </c>
      <c r="BL233" s="146" t="s">
        <v>157</v>
      </c>
      <c r="BM233" s="186" t="s">
        <v>792</v>
      </c>
      <c r="BN233" s="13"/>
    </row>
    <row r="234" spans="1:66" ht="24.25" customHeight="1">
      <c r="A234" s="14"/>
      <c r="B234" s="58"/>
      <c r="C234" s="175" t="s">
        <v>374</v>
      </c>
      <c r="D234" s="175" t="s">
        <v>153</v>
      </c>
      <c r="E234" s="176" t="s">
        <v>793</v>
      </c>
      <c r="F234" s="176" t="s">
        <v>794</v>
      </c>
      <c r="G234" s="177" t="s">
        <v>781</v>
      </c>
      <c r="H234" s="178">
        <v>10</v>
      </c>
      <c r="I234" s="179"/>
      <c r="J234" s="180" cm="1">
        <f t="array" ref="J234">ROUND(I234*H234,2)</f>
        <v>0</v>
      </c>
      <c r="K234" s="181"/>
      <c r="L234" s="58"/>
      <c r="M234" s="182"/>
      <c r="N234" s="183" t="s">
        <v>39</v>
      </c>
      <c r="O234" s="10"/>
      <c r="P234" s="184" cm="1">
        <f t="array" ref="P234">O234*H234</f>
        <v>0</v>
      </c>
      <c r="Q234" s="184">
        <v>0</v>
      </c>
      <c r="R234" s="184" cm="1">
        <f t="array" ref="R234">Q234*H234</f>
        <v>0</v>
      </c>
      <c r="S234" s="184">
        <v>0</v>
      </c>
      <c r="T234" s="185" cm="1">
        <f t="array" ref="T234">S234*H234</f>
        <v>0</v>
      </c>
      <c r="U234" s="61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86" t="s">
        <v>157</v>
      </c>
      <c r="AS234" s="10"/>
      <c r="AT234" s="186" t="s">
        <v>153</v>
      </c>
      <c r="AU234" s="186" t="s">
        <v>86</v>
      </c>
      <c r="AV234" s="10"/>
      <c r="AW234" s="10"/>
      <c r="AX234" s="10"/>
      <c r="AY234" s="146" t="s">
        <v>151</v>
      </c>
      <c r="AZ234" s="10"/>
      <c r="BA234" s="10"/>
      <c r="BB234" s="10"/>
      <c r="BC234" s="10"/>
      <c r="BD234" s="10"/>
      <c r="BE234" s="187" cm="1">
        <f t="array" ref="BE234">IF(N234="základná",J234,0)</f>
        <v>0</v>
      </c>
      <c r="BF234" s="187" cm="1">
        <f t="array" ref="BF234">IF(N234="znížená",J234,0)</f>
        <v>0</v>
      </c>
      <c r="BG234" s="187" cm="1">
        <f t="array" ref="BG234">IF(N234="zákl. prenesená",J234,0)</f>
        <v>0</v>
      </c>
      <c r="BH234" s="187" cm="1">
        <f t="array" ref="BH234">IF(N234="zníž. prenesená",J234,0)</f>
        <v>0</v>
      </c>
      <c r="BI234" s="187" cm="1">
        <f t="array" ref="BI234">IF(N234="nulová",J234,0)</f>
        <v>0</v>
      </c>
      <c r="BJ234" s="146" t="s">
        <v>86</v>
      </c>
      <c r="BK234" s="187" cm="1">
        <f t="array" ref="BK234">ROUND(I234*H234,2)</f>
        <v>0</v>
      </c>
      <c r="BL234" s="146" t="s">
        <v>157</v>
      </c>
      <c r="BM234" s="186" t="s">
        <v>795</v>
      </c>
      <c r="BN234" s="13"/>
    </row>
    <row r="235" spans="1:66" ht="22.75" customHeight="1">
      <c r="A235" s="14"/>
      <c r="B235" s="19"/>
      <c r="C235" s="150"/>
      <c r="D235" s="215" t="s">
        <v>72</v>
      </c>
      <c r="E235" s="149" t="s">
        <v>374</v>
      </c>
      <c r="F235" s="149" t="s">
        <v>375</v>
      </c>
      <c r="G235" s="150"/>
      <c r="H235" s="150"/>
      <c r="I235" s="150"/>
      <c r="J235" s="216" cm="1">
        <f t="array" ref="J235">BK235</f>
        <v>0</v>
      </c>
      <c r="K235" s="181"/>
      <c r="L235" s="58"/>
      <c r="M235" s="61"/>
      <c r="N235" s="10"/>
      <c r="O235" s="10"/>
      <c r="P235" s="168" cm="1">
        <f t="array" ref="P235">P236</f>
        <v>0</v>
      </c>
      <c r="Q235" s="10"/>
      <c r="R235" s="168" cm="1">
        <f t="array" ref="R235">R236</f>
        <v>0</v>
      </c>
      <c r="S235" s="10"/>
      <c r="T235" s="169" cm="1">
        <f t="array" ref="T235">T236</f>
        <v>0</v>
      </c>
      <c r="U235" s="61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65" t="s">
        <v>80</v>
      </c>
      <c r="AS235" s="10"/>
      <c r="AT235" s="170" t="s">
        <v>72</v>
      </c>
      <c r="AU235" s="170" t="s">
        <v>80</v>
      </c>
      <c r="AV235" s="10"/>
      <c r="AW235" s="10"/>
      <c r="AX235" s="10"/>
      <c r="AY235" s="165" t="s">
        <v>151</v>
      </c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71" cm="1">
        <f t="array" ref="BK235">BK236</f>
        <v>0</v>
      </c>
      <c r="BL235" s="10"/>
      <c r="BM235" s="10"/>
      <c r="BN235" s="13"/>
    </row>
    <row r="236" spans="1:66" ht="33" customHeight="1">
      <c r="A236" s="14"/>
      <c r="B236" s="58"/>
      <c r="C236" s="175" t="s">
        <v>386</v>
      </c>
      <c r="D236" s="175" t="s">
        <v>153</v>
      </c>
      <c r="E236" s="176" t="s">
        <v>796</v>
      </c>
      <c r="F236" s="176" t="s">
        <v>797</v>
      </c>
      <c r="G236" s="177" t="s">
        <v>239</v>
      </c>
      <c r="H236" s="178">
        <v>423.68400000000003</v>
      </c>
      <c r="I236" s="179"/>
      <c r="J236" s="180" cm="1">
        <f t="array" ref="J236">ROUND(I236*H236,2)</f>
        <v>0</v>
      </c>
      <c r="K236" s="181"/>
      <c r="L236" s="58"/>
      <c r="M236" s="182"/>
      <c r="N236" s="183" t="s">
        <v>39</v>
      </c>
      <c r="O236" s="10"/>
      <c r="P236" s="184" cm="1">
        <f t="array" ref="P236">O236*H236</f>
        <v>0</v>
      </c>
      <c r="Q236" s="184">
        <v>0</v>
      </c>
      <c r="R236" s="184" cm="1">
        <f t="array" ref="R236">Q236*H236</f>
        <v>0</v>
      </c>
      <c r="S236" s="184">
        <v>0</v>
      </c>
      <c r="T236" s="185" cm="1">
        <f t="array" ref="T236">S236*H236</f>
        <v>0</v>
      </c>
      <c r="U236" s="61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86" t="s">
        <v>157</v>
      </c>
      <c r="AS236" s="10"/>
      <c r="AT236" s="186" t="s">
        <v>153</v>
      </c>
      <c r="AU236" s="186" t="s">
        <v>86</v>
      </c>
      <c r="AV236" s="10"/>
      <c r="AW236" s="10"/>
      <c r="AX236" s="10"/>
      <c r="AY236" s="146" t="s">
        <v>151</v>
      </c>
      <c r="AZ236" s="10"/>
      <c r="BA236" s="10"/>
      <c r="BB236" s="10"/>
      <c r="BC236" s="10"/>
      <c r="BD236" s="10"/>
      <c r="BE236" s="187" cm="1">
        <f t="array" ref="BE236">IF(N236="základná",J236,0)</f>
        <v>0</v>
      </c>
      <c r="BF236" s="187" cm="1">
        <f t="array" ref="BF236">IF(N236="znížená",J236,0)</f>
        <v>0</v>
      </c>
      <c r="BG236" s="187" cm="1">
        <f t="array" ref="BG236">IF(N236="zákl. prenesená",J236,0)</f>
        <v>0</v>
      </c>
      <c r="BH236" s="187" cm="1">
        <f t="array" ref="BH236">IF(N236="zníž. prenesená",J236,0)</f>
        <v>0</v>
      </c>
      <c r="BI236" s="187" cm="1">
        <f t="array" ref="BI236">IF(N236="nulová",J236,0)</f>
        <v>0</v>
      </c>
      <c r="BJ236" s="146" t="s">
        <v>86</v>
      </c>
      <c r="BK236" s="187" cm="1">
        <f t="array" ref="BK236">ROUND(I236*H236,2)</f>
        <v>0</v>
      </c>
      <c r="BL236" s="146" t="s">
        <v>157</v>
      </c>
      <c r="BM236" s="186" t="s">
        <v>483</v>
      </c>
      <c r="BN236" s="13"/>
    </row>
    <row r="237" spans="1:66" ht="26" customHeight="1">
      <c r="A237" s="14"/>
      <c r="B237" s="19"/>
      <c r="C237" s="59"/>
      <c r="D237" s="217" t="s">
        <v>72</v>
      </c>
      <c r="E237" s="218" t="s">
        <v>380</v>
      </c>
      <c r="F237" s="218" t="s">
        <v>381</v>
      </c>
      <c r="G237" s="59"/>
      <c r="H237" s="59"/>
      <c r="I237" s="59"/>
      <c r="J237" s="219" cm="1">
        <f t="array" ref="J237">BK237</f>
        <v>0</v>
      </c>
      <c r="K237" s="116"/>
      <c r="L237" s="58"/>
      <c r="M237" s="61"/>
      <c r="N237" s="10"/>
      <c r="O237" s="10"/>
      <c r="P237" s="168" cm="1">
        <f t="array" ref="P237">P238+P242</f>
        <v>0</v>
      </c>
      <c r="Q237" s="10"/>
      <c r="R237" s="168" cm="1">
        <f t="array" ref="R237">R238+R242</f>
        <v>0</v>
      </c>
      <c r="S237" s="10"/>
      <c r="T237" s="169" cm="1">
        <f t="array" ref="T237">T238+T242</f>
        <v>0</v>
      </c>
      <c r="U237" s="61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65" t="s">
        <v>86</v>
      </c>
      <c r="AS237" s="10"/>
      <c r="AT237" s="170" t="s">
        <v>72</v>
      </c>
      <c r="AU237" s="170" t="s">
        <v>73</v>
      </c>
      <c r="AV237" s="10"/>
      <c r="AW237" s="10"/>
      <c r="AX237" s="10"/>
      <c r="AY237" s="165" t="s">
        <v>151</v>
      </c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71" cm="1">
        <f t="array" ref="BK237">BK238+BK242</f>
        <v>0</v>
      </c>
      <c r="BL237" s="10"/>
      <c r="BM237" s="10"/>
      <c r="BN237" s="13"/>
    </row>
    <row r="238" spans="1:66" ht="22.75" customHeight="1">
      <c r="A238" s="14"/>
      <c r="B238" s="19"/>
      <c r="C238" s="56"/>
      <c r="D238" s="172" t="s">
        <v>72</v>
      </c>
      <c r="E238" s="173" t="s">
        <v>798</v>
      </c>
      <c r="F238" s="173" t="s">
        <v>799</v>
      </c>
      <c r="G238" s="56"/>
      <c r="H238" s="56"/>
      <c r="I238" s="56"/>
      <c r="J238" s="174" cm="1">
        <f t="array" ref="J238">BK238</f>
        <v>0</v>
      </c>
      <c r="K238" s="114"/>
      <c r="L238" s="58"/>
      <c r="M238" s="61"/>
      <c r="N238" s="10"/>
      <c r="O238" s="10"/>
      <c r="P238" s="168" cm="1">
        <f t="array" ref="P238">SUM(P239:P241)</f>
        <v>0</v>
      </c>
      <c r="Q238" s="10"/>
      <c r="R238" s="168" cm="1">
        <f t="array" ref="R238">SUM(R239:R241)</f>
        <v>0</v>
      </c>
      <c r="S238" s="10"/>
      <c r="T238" s="169" cm="1">
        <f t="array" ref="T238">SUM(T239:T241)</f>
        <v>0</v>
      </c>
      <c r="U238" s="61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65" t="s">
        <v>86</v>
      </c>
      <c r="AS238" s="10"/>
      <c r="AT238" s="170" t="s">
        <v>72</v>
      </c>
      <c r="AU238" s="170" t="s">
        <v>80</v>
      </c>
      <c r="AV238" s="10"/>
      <c r="AW238" s="10"/>
      <c r="AX238" s="10"/>
      <c r="AY238" s="165" t="s">
        <v>151</v>
      </c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71" cm="1">
        <f t="array" ref="BK238">SUM(BK239:BK241)</f>
        <v>0</v>
      </c>
      <c r="BL238" s="10"/>
      <c r="BM238" s="10"/>
      <c r="BN238" s="13"/>
    </row>
    <row r="239" spans="1:66" ht="37.75" customHeight="1">
      <c r="A239" s="14"/>
      <c r="B239" s="58"/>
      <c r="C239" s="175" t="s">
        <v>418</v>
      </c>
      <c r="D239" s="175" t="s">
        <v>153</v>
      </c>
      <c r="E239" s="176" t="s">
        <v>800</v>
      </c>
      <c r="F239" s="176" t="s">
        <v>801</v>
      </c>
      <c r="G239" s="177" t="s">
        <v>333</v>
      </c>
      <c r="H239" s="178">
        <v>3</v>
      </c>
      <c r="I239" s="179"/>
      <c r="J239" s="180" cm="1">
        <f t="array" ref="J239">ROUND(I239*H239,2)</f>
        <v>0</v>
      </c>
      <c r="K239" s="181"/>
      <c r="L239" s="58"/>
      <c r="M239" s="182"/>
      <c r="N239" s="183" t="s">
        <v>39</v>
      </c>
      <c r="O239" s="10"/>
      <c r="P239" s="184" cm="1">
        <f t="array" ref="P239">O239*H239</f>
        <v>0</v>
      </c>
      <c r="Q239" s="184">
        <v>0</v>
      </c>
      <c r="R239" s="184" cm="1">
        <f t="array" ref="R239">Q239*H239</f>
        <v>0</v>
      </c>
      <c r="S239" s="184">
        <v>0</v>
      </c>
      <c r="T239" s="185" cm="1">
        <f t="array" ref="T239">S239*H239</f>
        <v>0</v>
      </c>
      <c r="U239" s="61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86" t="s">
        <v>188</v>
      </c>
      <c r="AS239" s="10"/>
      <c r="AT239" s="186" t="s">
        <v>153</v>
      </c>
      <c r="AU239" s="186" t="s">
        <v>86</v>
      </c>
      <c r="AV239" s="10"/>
      <c r="AW239" s="10"/>
      <c r="AX239" s="10"/>
      <c r="AY239" s="146" t="s">
        <v>151</v>
      </c>
      <c r="AZ239" s="10"/>
      <c r="BA239" s="10"/>
      <c r="BB239" s="10"/>
      <c r="BC239" s="10"/>
      <c r="BD239" s="10"/>
      <c r="BE239" s="187" cm="1">
        <f t="array" ref="BE239">IF(N239="základná",J239,0)</f>
        <v>0</v>
      </c>
      <c r="BF239" s="187" cm="1">
        <f t="array" ref="BF239">IF(N239="znížená",J239,0)</f>
        <v>0</v>
      </c>
      <c r="BG239" s="187" cm="1">
        <f t="array" ref="BG239">IF(N239="zákl. prenesená",J239,0)</f>
        <v>0</v>
      </c>
      <c r="BH239" s="187" cm="1">
        <f t="array" ref="BH239">IF(N239="zníž. prenesená",J239,0)</f>
        <v>0</v>
      </c>
      <c r="BI239" s="187" cm="1">
        <f t="array" ref="BI239">IF(N239="nulová",J239,0)</f>
        <v>0</v>
      </c>
      <c r="BJ239" s="146" t="s">
        <v>86</v>
      </c>
      <c r="BK239" s="187" cm="1">
        <f t="array" ref="BK239">ROUND(I239*H239,2)</f>
        <v>0</v>
      </c>
      <c r="BL239" s="146" t="s">
        <v>188</v>
      </c>
      <c r="BM239" s="186" t="s">
        <v>802</v>
      </c>
      <c r="BN239" s="13"/>
    </row>
    <row r="240" spans="1:66" ht="49" customHeight="1">
      <c r="A240" s="14"/>
      <c r="B240" s="58"/>
      <c r="C240" s="205" t="s">
        <v>391</v>
      </c>
      <c r="D240" s="205" t="s">
        <v>210</v>
      </c>
      <c r="E240" s="206" t="s">
        <v>803</v>
      </c>
      <c r="F240" s="206" t="s">
        <v>804</v>
      </c>
      <c r="G240" s="207" t="s">
        <v>333</v>
      </c>
      <c r="H240" s="208">
        <v>3</v>
      </c>
      <c r="I240" s="179"/>
      <c r="J240" s="210" cm="1">
        <f t="array" ref="J240">ROUND(I240*H240,2)</f>
        <v>0</v>
      </c>
      <c r="K240" s="211"/>
      <c r="L240" s="212"/>
      <c r="M240" s="213"/>
      <c r="N240" s="214" t="s">
        <v>39</v>
      </c>
      <c r="O240" s="10"/>
      <c r="P240" s="184" cm="1">
        <f t="array" ref="P240">O240*H240</f>
        <v>0</v>
      </c>
      <c r="Q240" s="184">
        <v>0</v>
      </c>
      <c r="R240" s="184" cm="1">
        <f t="array" ref="R240">Q240*H240</f>
        <v>0</v>
      </c>
      <c r="S240" s="184">
        <v>0</v>
      </c>
      <c r="T240" s="185" cm="1">
        <f t="array" ref="T240">S240*H240</f>
        <v>0</v>
      </c>
      <c r="U240" s="61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86" t="s">
        <v>234</v>
      </c>
      <c r="AS240" s="10"/>
      <c r="AT240" s="186" t="s">
        <v>210</v>
      </c>
      <c r="AU240" s="186" t="s">
        <v>86</v>
      </c>
      <c r="AV240" s="10"/>
      <c r="AW240" s="10"/>
      <c r="AX240" s="10"/>
      <c r="AY240" s="146" t="s">
        <v>151</v>
      </c>
      <c r="AZ240" s="10"/>
      <c r="BA240" s="10"/>
      <c r="BB240" s="10"/>
      <c r="BC240" s="10"/>
      <c r="BD240" s="10"/>
      <c r="BE240" s="187" cm="1">
        <f t="array" ref="BE240">IF(N240="základná",J240,0)</f>
        <v>0</v>
      </c>
      <c r="BF240" s="187" cm="1">
        <f t="array" ref="BF240">IF(N240="znížená",J240,0)</f>
        <v>0</v>
      </c>
      <c r="BG240" s="187" cm="1">
        <f t="array" ref="BG240">IF(N240="zákl. prenesená",J240,0)</f>
        <v>0</v>
      </c>
      <c r="BH240" s="187" cm="1">
        <f t="array" ref="BH240">IF(N240="zníž. prenesená",J240,0)</f>
        <v>0</v>
      </c>
      <c r="BI240" s="187" cm="1">
        <f t="array" ref="BI240">IF(N240="nulová",J240,0)</f>
        <v>0</v>
      </c>
      <c r="BJ240" s="146" t="s">
        <v>86</v>
      </c>
      <c r="BK240" s="187" cm="1">
        <f t="array" ref="BK240">ROUND(I240*H240,2)</f>
        <v>0</v>
      </c>
      <c r="BL240" s="146" t="s">
        <v>188</v>
      </c>
      <c r="BM240" s="186" t="s">
        <v>805</v>
      </c>
      <c r="BN240" s="13"/>
    </row>
    <row r="241" spans="1:66" ht="24.25" customHeight="1">
      <c r="A241" s="14"/>
      <c r="B241" s="58"/>
      <c r="C241" s="175" t="s">
        <v>423</v>
      </c>
      <c r="D241" s="175" t="s">
        <v>153</v>
      </c>
      <c r="E241" s="176" t="s">
        <v>806</v>
      </c>
      <c r="F241" s="176" t="s">
        <v>807</v>
      </c>
      <c r="G241" s="177" t="s">
        <v>808</v>
      </c>
      <c r="H241" s="179"/>
      <c r="I241" s="179"/>
      <c r="J241" s="180" cm="1">
        <f t="array" ref="J241">ROUND(I241*H241,2)</f>
        <v>0</v>
      </c>
      <c r="K241" s="181"/>
      <c r="L241" s="58"/>
      <c r="M241" s="182"/>
      <c r="N241" s="183" t="s">
        <v>39</v>
      </c>
      <c r="O241" s="10"/>
      <c r="P241" s="184" cm="1">
        <f t="array" ref="P241">O241*H241</f>
        <v>0</v>
      </c>
      <c r="Q241" s="184">
        <v>0</v>
      </c>
      <c r="R241" s="184" cm="1">
        <f t="array" ref="R241">Q241*H241</f>
        <v>0</v>
      </c>
      <c r="S241" s="184">
        <v>0</v>
      </c>
      <c r="T241" s="185" cm="1">
        <f t="array" ref="T241">S241*H241</f>
        <v>0</v>
      </c>
      <c r="U241" s="61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86" t="s">
        <v>188</v>
      </c>
      <c r="AS241" s="10"/>
      <c r="AT241" s="186" t="s">
        <v>153</v>
      </c>
      <c r="AU241" s="186" t="s">
        <v>86</v>
      </c>
      <c r="AV241" s="10"/>
      <c r="AW241" s="10"/>
      <c r="AX241" s="10"/>
      <c r="AY241" s="146" t="s">
        <v>151</v>
      </c>
      <c r="AZ241" s="10"/>
      <c r="BA241" s="10"/>
      <c r="BB241" s="10"/>
      <c r="BC241" s="10"/>
      <c r="BD241" s="10"/>
      <c r="BE241" s="187" cm="1">
        <f t="array" ref="BE241">IF(N241="základná",J241,0)</f>
        <v>0</v>
      </c>
      <c r="BF241" s="187" cm="1">
        <f t="array" ref="BF241">IF(N241="znížená",J241,0)</f>
        <v>0</v>
      </c>
      <c r="BG241" s="187" cm="1">
        <f t="array" ref="BG241">IF(N241="zákl. prenesená",J241,0)</f>
        <v>0</v>
      </c>
      <c r="BH241" s="187" cm="1">
        <f t="array" ref="BH241">IF(N241="zníž. prenesená",J241,0)</f>
        <v>0</v>
      </c>
      <c r="BI241" s="187" cm="1">
        <f t="array" ref="BI241">IF(N241="nulová",J241,0)</f>
        <v>0</v>
      </c>
      <c r="BJ241" s="146" t="s">
        <v>86</v>
      </c>
      <c r="BK241" s="187" cm="1">
        <f t="array" ref="BK241">ROUND(I241*H241,2)</f>
        <v>0</v>
      </c>
      <c r="BL241" s="146" t="s">
        <v>188</v>
      </c>
      <c r="BM241" s="186" t="s">
        <v>809</v>
      </c>
      <c r="BN241" s="13"/>
    </row>
    <row r="242" spans="1:66" ht="22.75" customHeight="1">
      <c r="A242" s="14"/>
      <c r="B242" s="19"/>
      <c r="C242" s="150"/>
      <c r="D242" s="215" t="s">
        <v>72</v>
      </c>
      <c r="E242" s="149" t="s">
        <v>466</v>
      </c>
      <c r="F242" s="149" t="s">
        <v>467</v>
      </c>
      <c r="G242" s="150"/>
      <c r="H242" s="150"/>
      <c r="I242" s="150"/>
      <c r="J242" s="216" cm="1">
        <f t="array" ref="J242">BK242</f>
        <v>0</v>
      </c>
      <c r="K242" s="181"/>
      <c r="L242" s="58"/>
      <c r="M242" s="61"/>
      <c r="N242" s="10"/>
      <c r="O242" s="10"/>
      <c r="P242" s="168" cm="1">
        <f t="array" ref="P242">SUM(P243:P245)</f>
        <v>0</v>
      </c>
      <c r="Q242" s="10"/>
      <c r="R242" s="168" cm="1">
        <f t="array" ref="R242">SUM(R243:R245)</f>
        <v>0</v>
      </c>
      <c r="S242" s="10"/>
      <c r="T242" s="169" cm="1">
        <f t="array" ref="T242">SUM(T243:T245)</f>
        <v>0</v>
      </c>
      <c r="U242" s="61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65" t="s">
        <v>86</v>
      </c>
      <c r="AS242" s="10"/>
      <c r="AT242" s="170" t="s">
        <v>72</v>
      </c>
      <c r="AU242" s="170" t="s">
        <v>80</v>
      </c>
      <c r="AV242" s="10"/>
      <c r="AW242" s="10"/>
      <c r="AX242" s="10"/>
      <c r="AY242" s="165" t="s">
        <v>151</v>
      </c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71" cm="1">
        <f t="array" ref="BK242">SUM(BK243:BK245)</f>
        <v>0</v>
      </c>
      <c r="BL242" s="10"/>
      <c r="BM242" s="10"/>
      <c r="BN242" s="13"/>
    </row>
    <row r="243" spans="1:66" ht="24.25" customHeight="1">
      <c r="A243" s="14"/>
      <c r="B243" s="58"/>
      <c r="C243" s="175" t="s">
        <v>395</v>
      </c>
      <c r="D243" s="175" t="s">
        <v>153</v>
      </c>
      <c r="E243" s="176" t="s">
        <v>810</v>
      </c>
      <c r="F243" s="176" t="s">
        <v>811</v>
      </c>
      <c r="G243" s="177" t="s">
        <v>333</v>
      </c>
      <c r="H243" s="178">
        <v>1</v>
      </c>
      <c r="I243" s="179"/>
      <c r="J243" s="180" cm="1">
        <f t="array" ref="J243">ROUND(I243*H243,2)</f>
        <v>0</v>
      </c>
      <c r="K243" s="181"/>
      <c r="L243" s="58"/>
      <c r="M243" s="182"/>
      <c r="N243" s="183" t="s">
        <v>39</v>
      </c>
      <c r="O243" s="10"/>
      <c r="P243" s="184" cm="1">
        <f t="array" ref="P243">O243*H243</f>
        <v>0</v>
      </c>
      <c r="Q243" s="184">
        <v>0</v>
      </c>
      <c r="R243" s="184" cm="1">
        <f t="array" ref="R243">Q243*H243</f>
        <v>0</v>
      </c>
      <c r="S243" s="184">
        <v>0</v>
      </c>
      <c r="T243" s="185" cm="1">
        <f t="array" ref="T243">S243*H243</f>
        <v>0</v>
      </c>
      <c r="U243" s="61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86" t="s">
        <v>188</v>
      </c>
      <c r="AS243" s="10"/>
      <c r="AT243" s="186" t="s">
        <v>153</v>
      </c>
      <c r="AU243" s="186" t="s">
        <v>86</v>
      </c>
      <c r="AV243" s="10"/>
      <c r="AW243" s="10"/>
      <c r="AX243" s="10"/>
      <c r="AY243" s="146" t="s">
        <v>151</v>
      </c>
      <c r="AZ243" s="10"/>
      <c r="BA243" s="10"/>
      <c r="BB243" s="10"/>
      <c r="BC243" s="10"/>
      <c r="BD243" s="10"/>
      <c r="BE243" s="187" cm="1">
        <f t="array" ref="BE243">IF(N243="základná",J243,0)</f>
        <v>0</v>
      </c>
      <c r="BF243" s="187" cm="1">
        <f t="array" ref="BF243">IF(N243="znížená",J243,0)</f>
        <v>0</v>
      </c>
      <c r="BG243" s="187" cm="1">
        <f t="array" ref="BG243">IF(N243="zákl. prenesená",J243,0)</f>
        <v>0</v>
      </c>
      <c r="BH243" s="187" cm="1">
        <f t="array" ref="BH243">IF(N243="zníž. prenesená",J243,0)</f>
        <v>0</v>
      </c>
      <c r="BI243" s="187" cm="1">
        <f t="array" ref="BI243">IF(N243="nulová",J243,0)</f>
        <v>0</v>
      </c>
      <c r="BJ243" s="146" t="s">
        <v>86</v>
      </c>
      <c r="BK243" s="187" cm="1">
        <f t="array" ref="BK243">ROUND(I243*H243,2)</f>
        <v>0</v>
      </c>
      <c r="BL243" s="146" t="s">
        <v>188</v>
      </c>
      <c r="BM243" s="186" t="s">
        <v>812</v>
      </c>
      <c r="BN243" s="13"/>
    </row>
    <row r="244" spans="1:66" ht="16.5" customHeight="1">
      <c r="A244" s="14"/>
      <c r="B244" s="58"/>
      <c r="C244" s="205" t="s">
        <v>428</v>
      </c>
      <c r="D244" s="205" t="s">
        <v>210</v>
      </c>
      <c r="E244" s="206" t="s">
        <v>813</v>
      </c>
      <c r="F244" s="206" t="s">
        <v>814</v>
      </c>
      <c r="G244" s="207" t="s">
        <v>333</v>
      </c>
      <c r="H244" s="208">
        <v>1</v>
      </c>
      <c r="I244" s="179"/>
      <c r="J244" s="210" cm="1">
        <f t="array" ref="J244">ROUND(I244*H244,2)</f>
        <v>0</v>
      </c>
      <c r="K244" s="211"/>
      <c r="L244" s="212"/>
      <c r="M244" s="213"/>
      <c r="N244" s="214" t="s">
        <v>39</v>
      </c>
      <c r="O244" s="10"/>
      <c r="P244" s="184" cm="1">
        <f t="array" ref="P244">O244*H244</f>
        <v>0</v>
      </c>
      <c r="Q244" s="184">
        <v>0</v>
      </c>
      <c r="R244" s="184" cm="1">
        <f t="array" ref="R244">Q244*H244</f>
        <v>0</v>
      </c>
      <c r="S244" s="184">
        <v>0</v>
      </c>
      <c r="T244" s="185" cm="1">
        <f t="array" ref="T244">S244*H244</f>
        <v>0</v>
      </c>
      <c r="U244" s="61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86" t="s">
        <v>234</v>
      </c>
      <c r="AS244" s="10"/>
      <c r="AT244" s="186" t="s">
        <v>210</v>
      </c>
      <c r="AU244" s="186" t="s">
        <v>86</v>
      </c>
      <c r="AV244" s="10"/>
      <c r="AW244" s="10"/>
      <c r="AX244" s="10"/>
      <c r="AY244" s="146" t="s">
        <v>151</v>
      </c>
      <c r="AZ244" s="10"/>
      <c r="BA244" s="10"/>
      <c r="BB244" s="10"/>
      <c r="BC244" s="10"/>
      <c r="BD244" s="10"/>
      <c r="BE244" s="187" cm="1">
        <f t="array" ref="BE244">IF(N244="základná",J244,0)</f>
        <v>0</v>
      </c>
      <c r="BF244" s="187" cm="1">
        <f t="array" ref="BF244">IF(N244="znížená",J244,0)</f>
        <v>0</v>
      </c>
      <c r="BG244" s="187" cm="1">
        <f t="array" ref="BG244">IF(N244="zákl. prenesená",J244,0)</f>
        <v>0</v>
      </c>
      <c r="BH244" s="187" cm="1">
        <f t="array" ref="BH244">IF(N244="zníž. prenesená",J244,0)</f>
        <v>0</v>
      </c>
      <c r="BI244" s="187" cm="1">
        <f t="array" ref="BI244">IF(N244="nulová",J244,0)</f>
        <v>0</v>
      </c>
      <c r="BJ244" s="146" t="s">
        <v>86</v>
      </c>
      <c r="BK244" s="187" cm="1">
        <f t="array" ref="BK244">ROUND(I244*H244,2)</f>
        <v>0</v>
      </c>
      <c r="BL244" s="146" t="s">
        <v>188</v>
      </c>
      <c r="BM244" s="186" t="s">
        <v>815</v>
      </c>
      <c r="BN244" s="13"/>
    </row>
    <row r="245" spans="1:66" ht="24.25" customHeight="1">
      <c r="A245" s="14"/>
      <c r="B245" s="58"/>
      <c r="C245" s="175" t="s">
        <v>397</v>
      </c>
      <c r="D245" s="175" t="s">
        <v>153</v>
      </c>
      <c r="E245" s="176" t="s">
        <v>816</v>
      </c>
      <c r="F245" s="176" t="s">
        <v>817</v>
      </c>
      <c r="G245" s="177" t="s">
        <v>808</v>
      </c>
      <c r="H245" s="179"/>
      <c r="I245" s="179"/>
      <c r="J245" s="180" cm="1">
        <f t="array" ref="J245">ROUND(I245*H245,2)</f>
        <v>0</v>
      </c>
      <c r="K245" s="181"/>
      <c r="L245" s="58"/>
      <c r="M245" s="182"/>
      <c r="N245" s="183" t="s">
        <v>39</v>
      </c>
      <c r="O245" s="10"/>
      <c r="P245" s="184" cm="1">
        <f t="array" ref="P245">O245*H245</f>
        <v>0</v>
      </c>
      <c r="Q245" s="184">
        <v>0</v>
      </c>
      <c r="R245" s="184" cm="1">
        <f t="array" ref="R245">Q245*H245</f>
        <v>0</v>
      </c>
      <c r="S245" s="184">
        <v>0</v>
      </c>
      <c r="T245" s="185" cm="1">
        <f t="array" ref="T245">S245*H245</f>
        <v>0</v>
      </c>
      <c r="U245" s="61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86" t="s">
        <v>188</v>
      </c>
      <c r="AS245" s="10"/>
      <c r="AT245" s="186" t="s">
        <v>153</v>
      </c>
      <c r="AU245" s="186" t="s">
        <v>86</v>
      </c>
      <c r="AV245" s="10"/>
      <c r="AW245" s="10"/>
      <c r="AX245" s="10"/>
      <c r="AY245" s="146" t="s">
        <v>151</v>
      </c>
      <c r="AZ245" s="10"/>
      <c r="BA245" s="10"/>
      <c r="BB245" s="10"/>
      <c r="BC245" s="10"/>
      <c r="BD245" s="10"/>
      <c r="BE245" s="187" cm="1">
        <f t="array" ref="BE245">IF(N245="základná",J245,0)</f>
        <v>0</v>
      </c>
      <c r="BF245" s="187" cm="1">
        <f t="array" ref="BF245">IF(N245="znížená",J245,0)</f>
        <v>0</v>
      </c>
      <c r="BG245" s="187" cm="1">
        <f t="array" ref="BG245">IF(N245="zákl. prenesená",J245,0)</f>
        <v>0</v>
      </c>
      <c r="BH245" s="187" cm="1">
        <f t="array" ref="BH245">IF(N245="zníž. prenesená",J245,0)</f>
        <v>0</v>
      </c>
      <c r="BI245" s="187" cm="1">
        <f t="array" ref="BI245">IF(N245="nulová",J245,0)</f>
        <v>0</v>
      </c>
      <c r="BJ245" s="146" t="s">
        <v>86</v>
      </c>
      <c r="BK245" s="187" cm="1">
        <f t="array" ref="BK245">ROUND(I245*H245,2)</f>
        <v>0</v>
      </c>
      <c r="BL245" s="146" t="s">
        <v>188</v>
      </c>
      <c r="BM245" s="186" t="s">
        <v>818</v>
      </c>
      <c r="BN245" s="13"/>
    </row>
    <row r="246" spans="1:66" ht="26" customHeight="1">
      <c r="A246" s="14"/>
      <c r="B246" s="19"/>
      <c r="C246" s="59"/>
      <c r="D246" s="217" t="s">
        <v>72</v>
      </c>
      <c r="E246" s="218" t="s">
        <v>210</v>
      </c>
      <c r="F246" s="218" t="s">
        <v>819</v>
      </c>
      <c r="G246" s="59"/>
      <c r="H246" s="59"/>
      <c r="I246" s="59"/>
      <c r="J246" s="219" cm="1">
        <f t="array" ref="J246">BK246</f>
        <v>0</v>
      </c>
      <c r="K246" s="116"/>
      <c r="L246" s="58"/>
      <c r="M246" s="61"/>
      <c r="N246" s="10"/>
      <c r="O246" s="10"/>
      <c r="P246" s="168" cm="1">
        <f t="array" ref="P246">P247</f>
        <v>0</v>
      </c>
      <c r="Q246" s="10"/>
      <c r="R246" s="168" cm="1">
        <f t="array" ref="R246">R247</f>
        <v>0</v>
      </c>
      <c r="S246" s="10"/>
      <c r="T246" s="169" cm="1">
        <f t="array" ref="T246">T247</f>
        <v>0</v>
      </c>
      <c r="U246" s="61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65" t="s">
        <v>164</v>
      </c>
      <c r="AS246" s="10"/>
      <c r="AT246" s="170" t="s">
        <v>72</v>
      </c>
      <c r="AU246" s="170" t="s">
        <v>73</v>
      </c>
      <c r="AV246" s="10"/>
      <c r="AW246" s="10"/>
      <c r="AX246" s="10"/>
      <c r="AY246" s="165" t="s">
        <v>151</v>
      </c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71" cm="1">
        <f t="array" ref="BK246">BK247</f>
        <v>0</v>
      </c>
      <c r="BL246" s="10"/>
      <c r="BM246" s="10"/>
      <c r="BN246" s="13"/>
    </row>
    <row r="247" spans="1:66" ht="22.75" customHeight="1">
      <c r="A247" s="14"/>
      <c r="B247" s="19"/>
      <c r="C247" s="56"/>
      <c r="D247" s="172" t="s">
        <v>72</v>
      </c>
      <c r="E247" s="173" t="s">
        <v>820</v>
      </c>
      <c r="F247" s="173" t="s">
        <v>821</v>
      </c>
      <c r="G247" s="56"/>
      <c r="H247" s="56"/>
      <c r="I247" s="56"/>
      <c r="J247" s="174" cm="1">
        <f t="array" ref="J247">BK247</f>
        <v>0</v>
      </c>
      <c r="K247" s="114"/>
      <c r="L247" s="58"/>
      <c r="M247" s="61"/>
      <c r="N247" s="10"/>
      <c r="O247" s="10"/>
      <c r="P247" s="168" cm="1">
        <f t="array" ref="P247">SUM(P248:P256)</f>
        <v>0</v>
      </c>
      <c r="Q247" s="10"/>
      <c r="R247" s="168" cm="1">
        <f t="array" ref="R247">SUM(R248:R256)</f>
        <v>0</v>
      </c>
      <c r="S247" s="10"/>
      <c r="T247" s="169" cm="1">
        <f t="array" ref="T247">SUM(T248:T256)</f>
        <v>0</v>
      </c>
      <c r="U247" s="61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65" t="s">
        <v>164</v>
      </c>
      <c r="AS247" s="10"/>
      <c r="AT247" s="170" t="s">
        <v>72</v>
      </c>
      <c r="AU247" s="170" t="s">
        <v>80</v>
      </c>
      <c r="AV247" s="10"/>
      <c r="AW247" s="10"/>
      <c r="AX247" s="10"/>
      <c r="AY247" s="165" t="s">
        <v>151</v>
      </c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71" cm="1">
        <f t="array" ref="BK247">SUM(BK248:BK256)</f>
        <v>0</v>
      </c>
      <c r="BL247" s="10"/>
      <c r="BM247" s="10"/>
      <c r="BN247" s="13"/>
    </row>
    <row r="248" spans="1:66" ht="16.5" customHeight="1">
      <c r="A248" s="14"/>
      <c r="B248" s="58"/>
      <c r="C248" s="175" t="s">
        <v>433</v>
      </c>
      <c r="D248" s="175" t="s">
        <v>153</v>
      </c>
      <c r="E248" s="176" t="s">
        <v>822</v>
      </c>
      <c r="F248" s="176" t="s">
        <v>823</v>
      </c>
      <c r="G248" s="177" t="s">
        <v>333</v>
      </c>
      <c r="H248" s="178">
        <v>1</v>
      </c>
      <c r="I248" s="179"/>
      <c r="J248" s="180" cm="1">
        <f t="array" ref="J248">ROUND(I248*H248,2)</f>
        <v>0</v>
      </c>
      <c r="K248" s="181"/>
      <c r="L248" s="58"/>
      <c r="M248" s="182"/>
      <c r="N248" s="183" t="s">
        <v>39</v>
      </c>
      <c r="O248" s="10"/>
      <c r="P248" s="184" cm="1">
        <f t="array" ref="P248">O248*H248</f>
        <v>0</v>
      </c>
      <c r="Q248" s="184">
        <v>0</v>
      </c>
      <c r="R248" s="184" cm="1">
        <f t="array" ref="R248">Q248*H248</f>
        <v>0</v>
      </c>
      <c r="S248" s="184">
        <v>0</v>
      </c>
      <c r="T248" s="185" cm="1">
        <f t="array" ref="T248">S248*H248</f>
        <v>0</v>
      </c>
      <c r="U248" s="61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86" t="s">
        <v>305</v>
      </c>
      <c r="AS248" s="10"/>
      <c r="AT248" s="186" t="s">
        <v>153</v>
      </c>
      <c r="AU248" s="186" t="s">
        <v>86</v>
      </c>
      <c r="AV248" s="10"/>
      <c r="AW248" s="10"/>
      <c r="AX248" s="10"/>
      <c r="AY248" s="146" t="s">
        <v>151</v>
      </c>
      <c r="AZ248" s="10"/>
      <c r="BA248" s="10"/>
      <c r="BB248" s="10"/>
      <c r="BC248" s="10"/>
      <c r="BD248" s="10"/>
      <c r="BE248" s="187" cm="1">
        <f t="array" ref="BE248">IF(N248="základná",J248,0)</f>
        <v>0</v>
      </c>
      <c r="BF248" s="187" cm="1">
        <f t="array" ref="BF248">IF(N248="znížená",J248,0)</f>
        <v>0</v>
      </c>
      <c r="BG248" s="187" cm="1">
        <f t="array" ref="BG248">IF(N248="zákl. prenesená",J248,0)</f>
        <v>0</v>
      </c>
      <c r="BH248" s="187" cm="1">
        <f t="array" ref="BH248">IF(N248="zníž. prenesená",J248,0)</f>
        <v>0</v>
      </c>
      <c r="BI248" s="187" cm="1">
        <f t="array" ref="BI248">IF(N248="nulová",J248,0)</f>
        <v>0</v>
      </c>
      <c r="BJ248" s="146" t="s">
        <v>86</v>
      </c>
      <c r="BK248" s="187" cm="1">
        <f t="array" ref="BK248">ROUND(I248*H248,2)</f>
        <v>0</v>
      </c>
      <c r="BL248" s="146" t="s">
        <v>305</v>
      </c>
      <c r="BM248" s="186" t="s">
        <v>824</v>
      </c>
      <c r="BN248" s="13"/>
    </row>
    <row r="249" spans="1:66" ht="16.5" customHeight="1">
      <c r="A249" s="14"/>
      <c r="B249" s="58"/>
      <c r="C249" s="205" t="s">
        <v>401</v>
      </c>
      <c r="D249" s="205" t="s">
        <v>210</v>
      </c>
      <c r="E249" s="206" t="s">
        <v>825</v>
      </c>
      <c r="F249" s="206" t="s">
        <v>826</v>
      </c>
      <c r="G249" s="207" t="s">
        <v>333</v>
      </c>
      <c r="H249" s="208">
        <v>1</v>
      </c>
      <c r="I249" s="179"/>
      <c r="J249" s="210" cm="1">
        <f t="array" ref="J249">ROUND(I249*H249,2)</f>
        <v>0</v>
      </c>
      <c r="K249" s="211"/>
      <c r="L249" s="212"/>
      <c r="M249" s="213"/>
      <c r="N249" s="214" t="s">
        <v>39</v>
      </c>
      <c r="O249" s="10"/>
      <c r="P249" s="184" cm="1">
        <f t="array" ref="P249">O249*H249</f>
        <v>0</v>
      </c>
      <c r="Q249" s="184">
        <v>0</v>
      </c>
      <c r="R249" s="184" cm="1">
        <f t="array" ref="R249">Q249*H249</f>
        <v>0</v>
      </c>
      <c r="S249" s="184">
        <v>0</v>
      </c>
      <c r="T249" s="185" cm="1">
        <f t="array" ref="T249">S249*H249</f>
        <v>0</v>
      </c>
      <c r="U249" s="61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86" t="s">
        <v>827</v>
      </c>
      <c r="AS249" s="10"/>
      <c r="AT249" s="186" t="s">
        <v>210</v>
      </c>
      <c r="AU249" s="186" t="s">
        <v>86</v>
      </c>
      <c r="AV249" s="10"/>
      <c r="AW249" s="10"/>
      <c r="AX249" s="10"/>
      <c r="AY249" s="146" t="s">
        <v>151</v>
      </c>
      <c r="AZ249" s="10"/>
      <c r="BA249" s="10"/>
      <c r="BB249" s="10"/>
      <c r="BC249" s="10"/>
      <c r="BD249" s="10"/>
      <c r="BE249" s="187" cm="1">
        <f t="array" ref="BE249">IF(N249="základná",J249,0)</f>
        <v>0</v>
      </c>
      <c r="BF249" s="187" cm="1">
        <f t="array" ref="BF249">IF(N249="znížená",J249,0)</f>
        <v>0</v>
      </c>
      <c r="BG249" s="187" cm="1">
        <f t="array" ref="BG249">IF(N249="zákl. prenesená",J249,0)</f>
        <v>0</v>
      </c>
      <c r="BH249" s="187" cm="1">
        <f t="array" ref="BH249">IF(N249="zníž. prenesená",J249,0)</f>
        <v>0</v>
      </c>
      <c r="BI249" s="187" cm="1">
        <f t="array" ref="BI249">IF(N249="nulová",J249,0)</f>
        <v>0</v>
      </c>
      <c r="BJ249" s="146" t="s">
        <v>86</v>
      </c>
      <c r="BK249" s="187" cm="1">
        <f t="array" ref="BK249">ROUND(I249*H249,2)</f>
        <v>0</v>
      </c>
      <c r="BL249" s="146" t="s">
        <v>305</v>
      </c>
      <c r="BM249" s="186" t="s">
        <v>828</v>
      </c>
      <c r="BN249" s="13"/>
    </row>
    <row r="250" spans="1:66" ht="24.25" customHeight="1">
      <c r="A250" s="14"/>
      <c r="B250" s="58"/>
      <c r="C250" s="175" t="s">
        <v>829</v>
      </c>
      <c r="D250" s="175" t="s">
        <v>153</v>
      </c>
      <c r="E250" s="176" t="s">
        <v>830</v>
      </c>
      <c r="F250" s="176" t="s">
        <v>831</v>
      </c>
      <c r="G250" s="177" t="s">
        <v>333</v>
      </c>
      <c r="H250" s="178">
        <v>1</v>
      </c>
      <c r="I250" s="179"/>
      <c r="J250" s="180" cm="1">
        <f t="array" ref="J250">ROUND(I250*H250,2)</f>
        <v>0</v>
      </c>
      <c r="K250" s="181"/>
      <c r="L250" s="58"/>
      <c r="M250" s="182"/>
      <c r="N250" s="183" t="s">
        <v>39</v>
      </c>
      <c r="O250" s="10"/>
      <c r="P250" s="184" cm="1">
        <f t="array" ref="P250">O250*H250</f>
        <v>0</v>
      </c>
      <c r="Q250" s="184">
        <v>0</v>
      </c>
      <c r="R250" s="184" cm="1">
        <f t="array" ref="R250">Q250*H250</f>
        <v>0</v>
      </c>
      <c r="S250" s="184">
        <v>0</v>
      </c>
      <c r="T250" s="185" cm="1">
        <f t="array" ref="T250">S250*H250</f>
        <v>0</v>
      </c>
      <c r="U250" s="61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86" t="s">
        <v>305</v>
      </c>
      <c r="AS250" s="10"/>
      <c r="AT250" s="186" t="s">
        <v>153</v>
      </c>
      <c r="AU250" s="186" t="s">
        <v>86</v>
      </c>
      <c r="AV250" s="10"/>
      <c r="AW250" s="10"/>
      <c r="AX250" s="10"/>
      <c r="AY250" s="146" t="s">
        <v>151</v>
      </c>
      <c r="AZ250" s="10"/>
      <c r="BA250" s="10"/>
      <c r="BB250" s="10"/>
      <c r="BC250" s="10"/>
      <c r="BD250" s="10"/>
      <c r="BE250" s="187" cm="1">
        <f t="array" ref="BE250">IF(N250="základná",J250,0)</f>
        <v>0</v>
      </c>
      <c r="BF250" s="187" cm="1">
        <f t="array" ref="BF250">IF(N250="znížená",J250,0)</f>
        <v>0</v>
      </c>
      <c r="BG250" s="187" cm="1">
        <f t="array" ref="BG250">IF(N250="zákl. prenesená",J250,0)</f>
        <v>0</v>
      </c>
      <c r="BH250" s="187" cm="1">
        <f t="array" ref="BH250">IF(N250="zníž. prenesená",J250,0)</f>
        <v>0</v>
      </c>
      <c r="BI250" s="187" cm="1">
        <f t="array" ref="BI250">IF(N250="nulová",J250,0)</f>
        <v>0</v>
      </c>
      <c r="BJ250" s="146" t="s">
        <v>86</v>
      </c>
      <c r="BK250" s="187" cm="1">
        <f t="array" ref="BK250">ROUND(I250*H250,2)</f>
        <v>0</v>
      </c>
      <c r="BL250" s="146" t="s">
        <v>305</v>
      </c>
      <c r="BM250" s="186" t="s">
        <v>832</v>
      </c>
      <c r="BN250" s="13"/>
    </row>
    <row r="251" spans="1:66" ht="24.25" customHeight="1">
      <c r="A251" s="14"/>
      <c r="B251" s="58"/>
      <c r="C251" s="205" t="s">
        <v>407</v>
      </c>
      <c r="D251" s="205" t="s">
        <v>210</v>
      </c>
      <c r="E251" s="206" t="s">
        <v>833</v>
      </c>
      <c r="F251" s="206" t="s">
        <v>834</v>
      </c>
      <c r="G251" s="207" t="s">
        <v>333</v>
      </c>
      <c r="H251" s="208">
        <v>1</v>
      </c>
      <c r="I251" s="179"/>
      <c r="J251" s="210" cm="1">
        <f t="array" ref="J251">ROUND(I251*H251,2)</f>
        <v>0</v>
      </c>
      <c r="K251" s="211"/>
      <c r="L251" s="212"/>
      <c r="M251" s="213"/>
      <c r="N251" s="214" t="s">
        <v>39</v>
      </c>
      <c r="O251" s="10"/>
      <c r="P251" s="184" cm="1">
        <f t="array" ref="P251">O251*H251</f>
        <v>0</v>
      </c>
      <c r="Q251" s="184">
        <v>0</v>
      </c>
      <c r="R251" s="184" cm="1">
        <f t="array" ref="R251">Q251*H251</f>
        <v>0</v>
      </c>
      <c r="S251" s="184">
        <v>0</v>
      </c>
      <c r="T251" s="185" cm="1">
        <f t="array" ref="T251">S251*H251</f>
        <v>0</v>
      </c>
      <c r="U251" s="61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86" t="s">
        <v>827</v>
      </c>
      <c r="AS251" s="10"/>
      <c r="AT251" s="186" t="s">
        <v>210</v>
      </c>
      <c r="AU251" s="186" t="s">
        <v>86</v>
      </c>
      <c r="AV251" s="10"/>
      <c r="AW251" s="10"/>
      <c r="AX251" s="10"/>
      <c r="AY251" s="146" t="s">
        <v>151</v>
      </c>
      <c r="AZ251" s="10"/>
      <c r="BA251" s="10"/>
      <c r="BB251" s="10"/>
      <c r="BC251" s="10"/>
      <c r="BD251" s="10"/>
      <c r="BE251" s="187" cm="1">
        <f t="array" ref="BE251">IF(N251="základná",J251,0)</f>
        <v>0</v>
      </c>
      <c r="BF251" s="187" cm="1">
        <f t="array" ref="BF251">IF(N251="znížená",J251,0)</f>
        <v>0</v>
      </c>
      <c r="BG251" s="187" cm="1">
        <f t="array" ref="BG251">IF(N251="zákl. prenesená",J251,0)</f>
        <v>0</v>
      </c>
      <c r="BH251" s="187" cm="1">
        <f t="array" ref="BH251">IF(N251="zníž. prenesená",J251,0)</f>
        <v>0</v>
      </c>
      <c r="BI251" s="187" cm="1">
        <f t="array" ref="BI251">IF(N251="nulová",J251,0)</f>
        <v>0</v>
      </c>
      <c r="BJ251" s="146" t="s">
        <v>86</v>
      </c>
      <c r="BK251" s="187" cm="1">
        <f t="array" ref="BK251">ROUND(I251*H251,2)</f>
        <v>0</v>
      </c>
      <c r="BL251" s="146" t="s">
        <v>305</v>
      </c>
      <c r="BM251" s="186" t="s">
        <v>835</v>
      </c>
      <c r="BN251" s="13"/>
    </row>
    <row r="252" spans="1:66" ht="16.5" customHeight="1">
      <c r="A252" s="14"/>
      <c r="B252" s="58"/>
      <c r="C252" s="175" t="s">
        <v>836</v>
      </c>
      <c r="D252" s="175" t="s">
        <v>153</v>
      </c>
      <c r="E252" s="176" t="s">
        <v>837</v>
      </c>
      <c r="F252" s="176" t="s">
        <v>838</v>
      </c>
      <c r="G252" s="177" t="s">
        <v>808</v>
      </c>
      <c r="H252" s="179"/>
      <c r="I252" s="179"/>
      <c r="J252" s="180" cm="1">
        <f t="array" ref="J252">ROUND(I252*H252,2)</f>
        <v>0</v>
      </c>
      <c r="K252" s="181"/>
      <c r="L252" s="58"/>
      <c r="M252" s="182"/>
      <c r="N252" s="183" t="s">
        <v>39</v>
      </c>
      <c r="O252" s="10"/>
      <c r="P252" s="184" cm="1">
        <f t="array" ref="P252">O252*H252</f>
        <v>0</v>
      </c>
      <c r="Q252" s="184">
        <v>0</v>
      </c>
      <c r="R252" s="184" cm="1">
        <f t="array" ref="R252">Q252*H252</f>
        <v>0</v>
      </c>
      <c r="S252" s="184">
        <v>0</v>
      </c>
      <c r="T252" s="185" cm="1">
        <f t="array" ref="T252">S252*H252</f>
        <v>0</v>
      </c>
      <c r="U252" s="61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86" t="s">
        <v>305</v>
      </c>
      <c r="AS252" s="10"/>
      <c r="AT252" s="186" t="s">
        <v>153</v>
      </c>
      <c r="AU252" s="186" t="s">
        <v>86</v>
      </c>
      <c r="AV252" s="10"/>
      <c r="AW252" s="10"/>
      <c r="AX252" s="10"/>
      <c r="AY252" s="146" t="s">
        <v>151</v>
      </c>
      <c r="AZ252" s="10"/>
      <c r="BA252" s="10"/>
      <c r="BB252" s="10"/>
      <c r="BC252" s="10"/>
      <c r="BD252" s="10"/>
      <c r="BE252" s="187" cm="1">
        <f t="array" ref="BE252">IF(N252="základná",J252,0)</f>
        <v>0</v>
      </c>
      <c r="BF252" s="187" cm="1">
        <f t="array" ref="BF252">IF(N252="znížená",J252,0)</f>
        <v>0</v>
      </c>
      <c r="BG252" s="187" cm="1">
        <f t="array" ref="BG252">IF(N252="zákl. prenesená",J252,0)</f>
        <v>0</v>
      </c>
      <c r="BH252" s="187" cm="1">
        <f t="array" ref="BH252">IF(N252="zníž. prenesená",J252,0)</f>
        <v>0</v>
      </c>
      <c r="BI252" s="187" cm="1">
        <f t="array" ref="BI252">IF(N252="nulová",J252,0)</f>
        <v>0</v>
      </c>
      <c r="BJ252" s="146" t="s">
        <v>86</v>
      </c>
      <c r="BK252" s="187" cm="1">
        <f t="array" ref="BK252">ROUND(I252*H252,2)</f>
        <v>0</v>
      </c>
      <c r="BL252" s="146" t="s">
        <v>305</v>
      </c>
      <c r="BM252" s="186" t="s">
        <v>839</v>
      </c>
      <c r="BN252" s="13"/>
    </row>
    <row r="253" spans="1:66" ht="16.5" customHeight="1">
      <c r="A253" s="14"/>
      <c r="B253" s="58"/>
      <c r="C253" s="175" t="s">
        <v>411</v>
      </c>
      <c r="D253" s="175" t="s">
        <v>153</v>
      </c>
      <c r="E253" s="176" t="s">
        <v>840</v>
      </c>
      <c r="F253" s="176" t="s">
        <v>841</v>
      </c>
      <c r="G253" s="177" t="s">
        <v>808</v>
      </c>
      <c r="H253" s="179"/>
      <c r="I253" s="179"/>
      <c r="J253" s="180" cm="1">
        <f t="array" ref="J253">ROUND(I253*H253,2)</f>
        <v>0</v>
      </c>
      <c r="K253" s="181"/>
      <c r="L253" s="58"/>
      <c r="M253" s="182"/>
      <c r="N253" s="183" t="s">
        <v>39</v>
      </c>
      <c r="O253" s="10"/>
      <c r="P253" s="184" cm="1">
        <f t="array" ref="P253">O253*H253</f>
        <v>0</v>
      </c>
      <c r="Q253" s="184">
        <v>0</v>
      </c>
      <c r="R253" s="184" cm="1">
        <f t="array" ref="R253">Q253*H253</f>
        <v>0</v>
      </c>
      <c r="S253" s="184">
        <v>0</v>
      </c>
      <c r="T253" s="185" cm="1">
        <f t="array" ref="T253">S253*H253</f>
        <v>0</v>
      </c>
      <c r="U253" s="61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86" t="s">
        <v>305</v>
      </c>
      <c r="AS253" s="10"/>
      <c r="AT253" s="186" t="s">
        <v>153</v>
      </c>
      <c r="AU253" s="186" t="s">
        <v>86</v>
      </c>
      <c r="AV253" s="10"/>
      <c r="AW253" s="10"/>
      <c r="AX253" s="10"/>
      <c r="AY253" s="146" t="s">
        <v>151</v>
      </c>
      <c r="AZ253" s="10"/>
      <c r="BA253" s="10"/>
      <c r="BB253" s="10"/>
      <c r="BC253" s="10"/>
      <c r="BD253" s="10"/>
      <c r="BE253" s="187" cm="1">
        <f t="array" ref="BE253">IF(N253="základná",J253,0)</f>
        <v>0</v>
      </c>
      <c r="BF253" s="187" cm="1">
        <f t="array" ref="BF253">IF(N253="znížená",J253,0)</f>
        <v>0</v>
      </c>
      <c r="BG253" s="187" cm="1">
        <f t="array" ref="BG253">IF(N253="zákl. prenesená",J253,0)</f>
        <v>0</v>
      </c>
      <c r="BH253" s="187" cm="1">
        <f t="array" ref="BH253">IF(N253="zníž. prenesená",J253,0)</f>
        <v>0</v>
      </c>
      <c r="BI253" s="187" cm="1">
        <f t="array" ref="BI253">IF(N253="nulová",J253,0)</f>
        <v>0</v>
      </c>
      <c r="BJ253" s="146" t="s">
        <v>86</v>
      </c>
      <c r="BK253" s="187" cm="1">
        <f t="array" ref="BK253">ROUND(I253*H253,2)</f>
        <v>0</v>
      </c>
      <c r="BL253" s="146" t="s">
        <v>305</v>
      </c>
      <c r="BM253" s="186" t="s">
        <v>842</v>
      </c>
      <c r="BN253" s="13"/>
    </row>
    <row r="254" spans="1:66" ht="16.5" customHeight="1">
      <c r="A254" s="14"/>
      <c r="B254" s="58"/>
      <c r="C254" s="175" t="s">
        <v>843</v>
      </c>
      <c r="D254" s="175" t="s">
        <v>153</v>
      </c>
      <c r="E254" s="176" t="s">
        <v>844</v>
      </c>
      <c r="F254" s="176" t="s">
        <v>845</v>
      </c>
      <c r="G254" s="177" t="s">
        <v>808</v>
      </c>
      <c r="H254" s="179"/>
      <c r="I254" s="179"/>
      <c r="J254" s="180" cm="1">
        <f t="array" ref="J254">ROUND(I254*H254,2)</f>
        <v>0</v>
      </c>
      <c r="K254" s="181"/>
      <c r="L254" s="58"/>
      <c r="M254" s="182"/>
      <c r="N254" s="183" t="s">
        <v>39</v>
      </c>
      <c r="O254" s="10"/>
      <c r="P254" s="184" cm="1">
        <f t="array" ref="P254">O254*H254</f>
        <v>0</v>
      </c>
      <c r="Q254" s="184">
        <v>0</v>
      </c>
      <c r="R254" s="184" cm="1">
        <f t="array" ref="R254">Q254*H254</f>
        <v>0</v>
      </c>
      <c r="S254" s="184">
        <v>0</v>
      </c>
      <c r="T254" s="185" cm="1">
        <f t="array" ref="T254">S254*H254</f>
        <v>0</v>
      </c>
      <c r="U254" s="61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86" t="s">
        <v>305</v>
      </c>
      <c r="AS254" s="10"/>
      <c r="AT254" s="186" t="s">
        <v>153</v>
      </c>
      <c r="AU254" s="186" t="s">
        <v>86</v>
      </c>
      <c r="AV254" s="10"/>
      <c r="AW254" s="10"/>
      <c r="AX254" s="10"/>
      <c r="AY254" s="146" t="s">
        <v>151</v>
      </c>
      <c r="AZ254" s="10"/>
      <c r="BA254" s="10"/>
      <c r="BB254" s="10"/>
      <c r="BC254" s="10"/>
      <c r="BD254" s="10"/>
      <c r="BE254" s="187" cm="1">
        <f t="array" ref="BE254">IF(N254="základná",J254,0)</f>
        <v>0</v>
      </c>
      <c r="BF254" s="187" cm="1">
        <f t="array" ref="BF254">IF(N254="znížená",J254,0)</f>
        <v>0</v>
      </c>
      <c r="BG254" s="187" cm="1">
        <f t="array" ref="BG254">IF(N254="zákl. prenesená",J254,0)</f>
        <v>0</v>
      </c>
      <c r="BH254" s="187" cm="1">
        <f t="array" ref="BH254">IF(N254="zníž. prenesená",J254,0)</f>
        <v>0</v>
      </c>
      <c r="BI254" s="187" cm="1">
        <f t="array" ref="BI254">IF(N254="nulová",J254,0)</f>
        <v>0</v>
      </c>
      <c r="BJ254" s="146" t="s">
        <v>86</v>
      </c>
      <c r="BK254" s="187" cm="1">
        <f t="array" ref="BK254">ROUND(I254*H254,2)</f>
        <v>0</v>
      </c>
      <c r="BL254" s="146" t="s">
        <v>305</v>
      </c>
      <c r="BM254" s="186" t="s">
        <v>846</v>
      </c>
      <c r="BN254" s="13"/>
    </row>
    <row r="255" spans="1:66" ht="16.5" customHeight="1">
      <c r="A255" s="14"/>
      <c r="B255" s="58"/>
      <c r="C255" s="175" t="s">
        <v>648</v>
      </c>
      <c r="D255" s="175" t="s">
        <v>153</v>
      </c>
      <c r="E255" s="176" t="s">
        <v>847</v>
      </c>
      <c r="F255" s="176" t="s">
        <v>848</v>
      </c>
      <c r="G255" s="177" t="s">
        <v>808</v>
      </c>
      <c r="H255" s="179"/>
      <c r="I255" s="179"/>
      <c r="J255" s="180" cm="1">
        <f t="array" ref="J255">ROUND(I255*H255,2)</f>
        <v>0</v>
      </c>
      <c r="K255" s="181"/>
      <c r="L255" s="58"/>
      <c r="M255" s="182"/>
      <c r="N255" s="183" t="s">
        <v>39</v>
      </c>
      <c r="O255" s="10"/>
      <c r="P255" s="184" cm="1">
        <f t="array" ref="P255">O255*H255</f>
        <v>0</v>
      </c>
      <c r="Q255" s="184">
        <v>0</v>
      </c>
      <c r="R255" s="184" cm="1">
        <f t="array" ref="R255">Q255*H255</f>
        <v>0</v>
      </c>
      <c r="S255" s="184">
        <v>0</v>
      </c>
      <c r="T255" s="185" cm="1">
        <f t="array" ref="T255">S255*H255</f>
        <v>0</v>
      </c>
      <c r="U255" s="61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86" t="s">
        <v>305</v>
      </c>
      <c r="AS255" s="10"/>
      <c r="AT255" s="186" t="s">
        <v>153</v>
      </c>
      <c r="AU255" s="186" t="s">
        <v>86</v>
      </c>
      <c r="AV255" s="10"/>
      <c r="AW255" s="10"/>
      <c r="AX255" s="10"/>
      <c r="AY255" s="146" t="s">
        <v>151</v>
      </c>
      <c r="AZ255" s="10"/>
      <c r="BA255" s="10"/>
      <c r="BB255" s="10"/>
      <c r="BC255" s="10"/>
      <c r="BD255" s="10"/>
      <c r="BE255" s="187" cm="1">
        <f t="array" ref="BE255">IF(N255="základná",J255,0)</f>
        <v>0</v>
      </c>
      <c r="BF255" s="187" cm="1">
        <f t="array" ref="BF255">IF(N255="znížená",J255,0)</f>
        <v>0</v>
      </c>
      <c r="BG255" s="187" cm="1">
        <f t="array" ref="BG255">IF(N255="zákl. prenesená",J255,0)</f>
        <v>0</v>
      </c>
      <c r="BH255" s="187" cm="1">
        <f t="array" ref="BH255">IF(N255="zníž. prenesená",J255,0)</f>
        <v>0</v>
      </c>
      <c r="BI255" s="187" cm="1">
        <f t="array" ref="BI255">IF(N255="nulová",J255,0)</f>
        <v>0</v>
      </c>
      <c r="BJ255" s="146" t="s">
        <v>86</v>
      </c>
      <c r="BK255" s="187" cm="1">
        <f t="array" ref="BK255">ROUND(I255*H255,2)</f>
        <v>0</v>
      </c>
      <c r="BL255" s="146" t="s">
        <v>305</v>
      </c>
      <c r="BM255" s="186" t="s">
        <v>849</v>
      </c>
      <c r="BN255" s="13"/>
    </row>
    <row r="256" spans="1:66" ht="16.5" customHeight="1">
      <c r="A256" s="14"/>
      <c r="B256" s="58"/>
      <c r="C256" s="175" t="s">
        <v>850</v>
      </c>
      <c r="D256" s="175" t="s">
        <v>153</v>
      </c>
      <c r="E256" s="176" t="s">
        <v>851</v>
      </c>
      <c r="F256" s="176" t="s">
        <v>852</v>
      </c>
      <c r="G256" s="177" t="s">
        <v>808</v>
      </c>
      <c r="H256" s="179"/>
      <c r="I256" s="179"/>
      <c r="J256" s="180" cm="1">
        <f t="array" ref="J256">ROUND(I256*H256,2)</f>
        <v>0</v>
      </c>
      <c r="K256" s="181"/>
      <c r="L256" s="58"/>
      <c r="M256" s="182"/>
      <c r="N256" s="183" t="s">
        <v>39</v>
      </c>
      <c r="O256" s="10"/>
      <c r="P256" s="184" cm="1">
        <f t="array" ref="P256">O256*H256</f>
        <v>0</v>
      </c>
      <c r="Q256" s="184">
        <v>0</v>
      </c>
      <c r="R256" s="184" cm="1">
        <f t="array" ref="R256">Q256*H256</f>
        <v>0</v>
      </c>
      <c r="S256" s="184">
        <v>0</v>
      </c>
      <c r="T256" s="185" cm="1">
        <f t="array" ref="T256">S256*H256</f>
        <v>0</v>
      </c>
      <c r="U256" s="61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86" t="s">
        <v>305</v>
      </c>
      <c r="AS256" s="10"/>
      <c r="AT256" s="186" t="s">
        <v>153</v>
      </c>
      <c r="AU256" s="186" t="s">
        <v>86</v>
      </c>
      <c r="AV256" s="10"/>
      <c r="AW256" s="10"/>
      <c r="AX256" s="10"/>
      <c r="AY256" s="146" t="s">
        <v>151</v>
      </c>
      <c r="AZ256" s="10"/>
      <c r="BA256" s="10"/>
      <c r="BB256" s="10"/>
      <c r="BC256" s="10"/>
      <c r="BD256" s="10"/>
      <c r="BE256" s="187" cm="1">
        <f t="array" ref="BE256">IF(N256="základná",J256,0)</f>
        <v>0</v>
      </c>
      <c r="BF256" s="187" cm="1">
        <f t="array" ref="BF256">IF(N256="znížená",J256,0)</f>
        <v>0</v>
      </c>
      <c r="BG256" s="187" cm="1">
        <f t="array" ref="BG256">IF(N256="zákl. prenesená",J256,0)</f>
        <v>0</v>
      </c>
      <c r="BH256" s="187" cm="1">
        <f t="array" ref="BH256">IF(N256="zníž. prenesená",J256,0)</f>
        <v>0</v>
      </c>
      <c r="BI256" s="187" cm="1">
        <f t="array" ref="BI256">IF(N256="nulová",J256,0)</f>
        <v>0</v>
      </c>
      <c r="BJ256" s="146" t="s">
        <v>86</v>
      </c>
      <c r="BK256" s="187" cm="1">
        <f t="array" ref="BK256">ROUND(I256*H256,2)</f>
        <v>0</v>
      </c>
      <c r="BL256" s="146" t="s">
        <v>305</v>
      </c>
      <c r="BM256" s="186" t="s">
        <v>853</v>
      </c>
      <c r="BN256" s="13"/>
    </row>
    <row r="257" spans="1:66" ht="26" customHeight="1">
      <c r="A257" s="14"/>
      <c r="B257" s="19"/>
      <c r="C257" s="150"/>
      <c r="D257" s="215" t="s">
        <v>72</v>
      </c>
      <c r="E257" s="152" t="s">
        <v>854</v>
      </c>
      <c r="F257" s="152" t="s">
        <v>855</v>
      </c>
      <c r="G257" s="150"/>
      <c r="H257" s="150"/>
      <c r="I257" s="150"/>
      <c r="J257" s="230" cm="1">
        <f t="array" ref="J257">BK257</f>
        <v>0</v>
      </c>
      <c r="K257" s="181"/>
      <c r="L257" s="58"/>
      <c r="M257" s="61"/>
      <c r="N257" s="10"/>
      <c r="O257" s="10"/>
      <c r="P257" s="168" cm="1">
        <f t="array" ref="P257">SUM(P258:P259)</f>
        <v>0</v>
      </c>
      <c r="Q257" s="10"/>
      <c r="R257" s="168" cm="1">
        <f t="array" ref="R257">SUM(R258:R259)</f>
        <v>0</v>
      </c>
      <c r="S257" s="10"/>
      <c r="T257" s="169" cm="1">
        <f t="array" ref="T257">SUM(T258:T259)</f>
        <v>0</v>
      </c>
      <c r="U257" s="61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65" t="s">
        <v>172</v>
      </c>
      <c r="AS257" s="10"/>
      <c r="AT257" s="170" t="s">
        <v>72</v>
      </c>
      <c r="AU257" s="170" t="s">
        <v>73</v>
      </c>
      <c r="AV257" s="10"/>
      <c r="AW257" s="10"/>
      <c r="AX257" s="10"/>
      <c r="AY257" s="165" t="s">
        <v>151</v>
      </c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71" cm="1">
        <f t="array" ref="BK257">SUM(BK258:BK259)</f>
        <v>0</v>
      </c>
      <c r="BL257" s="10"/>
      <c r="BM257" s="10"/>
      <c r="BN257" s="13"/>
    </row>
    <row r="258" spans="1:66" ht="44.25" customHeight="1">
      <c r="A258" s="14"/>
      <c r="B258" s="58"/>
      <c r="C258" s="175" t="s">
        <v>651</v>
      </c>
      <c r="D258" s="175" t="s">
        <v>153</v>
      </c>
      <c r="E258" s="176" t="s">
        <v>856</v>
      </c>
      <c r="F258" s="176" t="s">
        <v>857</v>
      </c>
      <c r="G258" s="177" t="s">
        <v>474</v>
      </c>
      <c r="H258" s="178">
        <v>1</v>
      </c>
      <c r="I258" s="179"/>
      <c r="J258" s="180" cm="1">
        <f t="array" ref="J258">ROUND(I258*H258,2)</f>
        <v>0</v>
      </c>
      <c r="K258" s="181"/>
      <c r="L258" s="58"/>
      <c r="M258" s="182"/>
      <c r="N258" s="183" t="s">
        <v>39</v>
      </c>
      <c r="O258" s="10"/>
      <c r="P258" s="184" cm="1">
        <f t="array" ref="P258">O258*H258</f>
        <v>0</v>
      </c>
      <c r="Q258" s="184">
        <v>0</v>
      </c>
      <c r="R258" s="184" cm="1">
        <f t="array" ref="R258">Q258*H258</f>
        <v>0</v>
      </c>
      <c r="S258" s="184">
        <v>0</v>
      </c>
      <c r="T258" s="185" cm="1">
        <f t="array" ref="T258">S258*H258</f>
        <v>0</v>
      </c>
      <c r="U258" s="61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86" t="s">
        <v>157</v>
      </c>
      <c r="AS258" s="10"/>
      <c r="AT258" s="186" t="s">
        <v>153</v>
      </c>
      <c r="AU258" s="186" t="s">
        <v>80</v>
      </c>
      <c r="AV258" s="10"/>
      <c r="AW258" s="10"/>
      <c r="AX258" s="10"/>
      <c r="AY258" s="146" t="s">
        <v>151</v>
      </c>
      <c r="AZ258" s="10"/>
      <c r="BA258" s="10"/>
      <c r="BB258" s="10"/>
      <c r="BC258" s="10"/>
      <c r="BD258" s="10"/>
      <c r="BE258" s="187" cm="1">
        <f t="array" ref="BE258">IF(N258="základná",J258,0)</f>
        <v>0</v>
      </c>
      <c r="BF258" s="187" cm="1">
        <f t="array" ref="BF258">IF(N258="znížená",J258,0)</f>
        <v>0</v>
      </c>
      <c r="BG258" s="187" cm="1">
        <f t="array" ref="BG258">IF(N258="zákl. prenesená",J258,0)</f>
        <v>0</v>
      </c>
      <c r="BH258" s="187" cm="1">
        <f t="array" ref="BH258">IF(N258="zníž. prenesená",J258,0)</f>
        <v>0</v>
      </c>
      <c r="BI258" s="187" cm="1">
        <f t="array" ref="BI258">IF(N258="nulová",J258,0)</f>
        <v>0</v>
      </c>
      <c r="BJ258" s="146" t="s">
        <v>86</v>
      </c>
      <c r="BK258" s="187" cm="1">
        <f t="array" ref="BK258">ROUND(I258*H258,2)</f>
        <v>0</v>
      </c>
      <c r="BL258" s="146" t="s">
        <v>157</v>
      </c>
      <c r="BM258" s="186" t="s">
        <v>858</v>
      </c>
      <c r="BN258" s="13"/>
    </row>
    <row r="259" spans="1:66" ht="16.5" customHeight="1">
      <c r="A259" s="14"/>
      <c r="B259" s="58"/>
      <c r="C259" s="175" t="s">
        <v>859</v>
      </c>
      <c r="D259" s="175" t="s">
        <v>153</v>
      </c>
      <c r="E259" s="176" t="s">
        <v>860</v>
      </c>
      <c r="F259" s="176" t="s">
        <v>861</v>
      </c>
      <c r="G259" s="177" t="s">
        <v>808</v>
      </c>
      <c r="H259" s="179"/>
      <c r="I259" s="179"/>
      <c r="J259" s="180" cm="1">
        <f t="array" ref="J259">ROUND(I259*H259,2)</f>
        <v>0</v>
      </c>
      <c r="K259" s="181"/>
      <c r="L259" s="58"/>
      <c r="M259" s="222"/>
      <c r="N259" s="223" t="s">
        <v>39</v>
      </c>
      <c r="O259" s="56"/>
      <c r="P259" s="224" cm="1">
        <f t="array" ref="P259">O259*H259</f>
        <v>0</v>
      </c>
      <c r="Q259" s="224">
        <v>0</v>
      </c>
      <c r="R259" s="224" cm="1">
        <f t="array" ref="R259">Q259*H259</f>
        <v>0</v>
      </c>
      <c r="S259" s="224">
        <v>0</v>
      </c>
      <c r="T259" s="225" cm="1">
        <f t="array" ref="T259">S259*H259</f>
        <v>0</v>
      </c>
      <c r="U259" s="61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86" t="s">
        <v>157</v>
      </c>
      <c r="AS259" s="10"/>
      <c r="AT259" s="186" t="s">
        <v>153</v>
      </c>
      <c r="AU259" s="186" t="s">
        <v>80</v>
      </c>
      <c r="AV259" s="10"/>
      <c r="AW259" s="10"/>
      <c r="AX259" s="10"/>
      <c r="AY259" s="146" t="s">
        <v>151</v>
      </c>
      <c r="AZ259" s="10"/>
      <c r="BA259" s="10"/>
      <c r="BB259" s="10"/>
      <c r="BC259" s="10"/>
      <c r="BD259" s="10"/>
      <c r="BE259" s="187" cm="1">
        <f t="array" ref="BE259">IF(N259="základná",J259,0)</f>
        <v>0</v>
      </c>
      <c r="BF259" s="187" cm="1">
        <f t="array" ref="BF259">IF(N259="znížená",J259,0)</f>
        <v>0</v>
      </c>
      <c r="BG259" s="187" cm="1">
        <f t="array" ref="BG259">IF(N259="zákl. prenesená",J259,0)</f>
        <v>0</v>
      </c>
      <c r="BH259" s="187" cm="1">
        <f t="array" ref="BH259">IF(N259="zníž. prenesená",J259,0)</f>
        <v>0</v>
      </c>
      <c r="BI259" s="187" cm="1">
        <f t="array" ref="BI259">IF(N259="nulová",J259,0)</f>
        <v>0</v>
      </c>
      <c r="BJ259" s="146" t="s">
        <v>86</v>
      </c>
      <c r="BK259" s="187" cm="1">
        <f t="array" ref="BK259">ROUND(I259*H259,2)</f>
        <v>0</v>
      </c>
      <c r="BL259" s="146" t="s">
        <v>157</v>
      </c>
      <c r="BM259" s="186" t="s">
        <v>862</v>
      </c>
      <c r="BN259" s="13"/>
    </row>
    <row r="260" spans="1:66" ht="8" customHeight="1">
      <c r="A260" s="105"/>
      <c r="B260" s="49"/>
      <c r="C260" s="226"/>
      <c r="D260" s="226"/>
      <c r="E260" s="226"/>
      <c r="F260" s="226"/>
      <c r="G260" s="226"/>
      <c r="H260" s="226"/>
      <c r="I260" s="226"/>
      <c r="J260" s="227"/>
      <c r="K260" s="228"/>
      <c r="L260" s="106"/>
      <c r="M260" s="221"/>
      <c r="N260" s="221"/>
      <c r="O260" s="221"/>
      <c r="P260" s="221"/>
      <c r="Q260" s="221"/>
      <c r="R260" s="221"/>
      <c r="S260" s="221"/>
      <c r="T260" s="221"/>
      <c r="U260" s="107"/>
      <c r="V260" s="107"/>
      <c r="W260" s="107"/>
      <c r="X260" s="107"/>
      <c r="Y260" s="107"/>
      <c r="Z260" s="107"/>
      <c r="AA260" s="107"/>
      <c r="AB260" s="107"/>
      <c r="AC260" s="107"/>
      <c r="AD260" s="107"/>
      <c r="AE260" s="107"/>
      <c r="AF260" s="108"/>
      <c r="AG260" s="108"/>
      <c r="AH260" s="108"/>
      <c r="AI260" s="108"/>
      <c r="AJ260" s="108"/>
      <c r="AK260" s="108"/>
      <c r="AL260" s="108"/>
      <c r="AM260" s="108"/>
      <c r="AN260" s="108"/>
      <c r="AO260" s="108"/>
      <c r="AP260" s="108"/>
      <c r="AQ260" s="108"/>
      <c r="AR260" s="107"/>
      <c r="AS260" s="107"/>
      <c r="AT260" s="107"/>
      <c r="AU260" s="107"/>
      <c r="AV260" s="107"/>
      <c r="AW260" s="107"/>
      <c r="AX260" s="107"/>
      <c r="AY260" s="107"/>
      <c r="AZ260" s="107"/>
      <c r="BA260" s="107"/>
      <c r="BB260" s="107"/>
      <c r="BC260" s="107"/>
      <c r="BD260" s="107"/>
      <c r="BE260" s="107"/>
      <c r="BF260" s="107"/>
      <c r="BG260" s="107"/>
      <c r="BH260" s="107"/>
      <c r="BI260" s="107"/>
      <c r="BJ260" s="107"/>
      <c r="BK260" s="107"/>
      <c r="BL260" s="107"/>
      <c r="BM260" s="107"/>
      <c r="BN260" s="109"/>
    </row>
  </sheetData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N154"/>
  <sheetViews>
    <sheetView showGridLines="0" workbookViewId="0">
      <selection activeCell="Y122" sqref="Y122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107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1" t="s">
        <v>863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55"/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412" t="str" cm="1">
        <f t="array" ref="E18">'Rekapitulácia stavby'!E14</f>
        <v>Vyplň údaj</v>
      </c>
      <c r="F18" s="413"/>
      <c r="G18" s="413"/>
      <c r="H18" s="413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 t="str" cm="1">
        <f t="array" ref="J20">IF('Rekapitulácia stavby'!AN16="","",'Rekapitulácia stavby'!AN16)</f>
        <v/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55" t="str" cm="1">
        <f t="array" ref="E21">IF('Rekapitulácia stavby'!E17="","",'Rekapitulácia stavby'!E17)</f>
        <v>3linea s.r.o., Jesenského 26, Košice</v>
      </c>
      <c r="F21" s="10"/>
      <c r="G21" s="10"/>
      <c r="H21" s="10"/>
      <c r="I21" s="35" t="s">
        <v>24</v>
      </c>
      <c r="J21" s="112" t="str" cm="1">
        <f t="array" ref="J21">IF('Rekapitulácia stavby'!AN17="","",'Rekapitulácia stavby'!AN17)</f>
        <v/>
      </c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 t="str" cm="1">
        <f t="array" ref="J23">IF('Rekapitulácia stavby'!AN19="","",'Rekapitulácia stavby'!AN19)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55" t="str" cm="1">
        <f t="array" ref="E24">IF('Rekapitulácia stavby'!E20="","",'Rekapitulácia stavby'!E20)</f>
        <v xml:space="preserve"> </v>
      </c>
      <c r="F24" s="10"/>
      <c r="G24" s="10"/>
      <c r="H24" s="10"/>
      <c r="I24" s="35" t="s">
        <v>24</v>
      </c>
      <c r="J24" s="112" t="str" cm="1">
        <f t="array" ref="J24">IF('Rekapitulácia stavby'!AN20="","",'Rekapitulácia stavby'!AN20)</f>
        <v/>
      </c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69"/>
      <c r="F27" s="369"/>
      <c r="G27" s="369"/>
      <c r="H27" s="36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ROUND(J120,2)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ROUND((SUM(BE120:BE153)),2)</f>
        <v>0</v>
      </c>
      <c r="G33" s="338"/>
      <c r="H33" s="338"/>
      <c r="I33" s="343">
        <v>0.23</v>
      </c>
      <c r="J33" s="342" cm="1">
        <f t="array" ref="J33">ROUND(((SUM(BE120:BE153))*I33),2)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ROUND((SUM(BF120:BF153)),2)</f>
        <v>0</v>
      </c>
      <c r="G34" s="338"/>
      <c r="H34" s="338"/>
      <c r="I34" s="343">
        <v>0.23</v>
      </c>
      <c r="J34" s="342" cm="1">
        <f t="array" ref="J34">ROUND(((SUM(BF120:BF153))*I34),2)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39" t="s">
        <v>40</v>
      </c>
      <c r="F35" s="340" cm="1">
        <f t="array" ref="F35">ROUND((SUM(BG120:BG153)),2)</f>
        <v>0</v>
      </c>
      <c r="G35" s="338"/>
      <c r="H35" s="338"/>
      <c r="I35" s="341">
        <v>0.23</v>
      </c>
      <c r="J35" s="342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39" t="s">
        <v>41</v>
      </c>
      <c r="F36" s="340" cm="1">
        <f t="array" ref="F36">ROUND((SUM(BH120:BH153)),2)</f>
        <v>0</v>
      </c>
      <c r="G36" s="338"/>
      <c r="H36" s="338"/>
      <c r="I36" s="341">
        <v>0.23</v>
      </c>
      <c r="J36" s="342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39" t="s">
        <v>42</v>
      </c>
      <c r="F37" s="340" cm="1">
        <f t="array" ref="F37">ROUND((SUM(BI120:BI153)),2)</f>
        <v>0</v>
      </c>
      <c r="G37" s="338"/>
      <c r="H37" s="338"/>
      <c r="I37" s="341">
        <v>0</v>
      </c>
      <c r="J37" s="342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47"/>
      <c r="F38" s="347"/>
      <c r="G38" s="347"/>
      <c r="H38" s="347"/>
      <c r="I38" s="347"/>
      <c r="J38" s="348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87" t="str" cm="1">
        <f t="array" ref="E87">E9</f>
        <v>05 - Doprava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40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3linea s.r.o., Jesenského 26, Košice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15.2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J120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124</v>
      </c>
      <c r="E97" s="56"/>
      <c r="F97" s="56"/>
      <c r="G97" s="56"/>
      <c r="H97" s="56"/>
      <c r="I97" s="56"/>
      <c r="J97" s="148" cm="1">
        <f t="array" ref="J97">J121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0" customHeight="1">
      <c r="A98" s="14"/>
      <c r="B98" s="19"/>
      <c r="C98" s="10"/>
      <c r="D98" s="149" t="s">
        <v>125</v>
      </c>
      <c r="E98" s="150"/>
      <c r="F98" s="150"/>
      <c r="G98" s="150"/>
      <c r="H98" s="150"/>
      <c r="I98" s="150"/>
      <c r="J98" s="151" cm="1">
        <f t="array" ref="J98">J122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0" customHeight="1">
      <c r="A99" s="14"/>
      <c r="B99" s="19"/>
      <c r="C99" s="10"/>
      <c r="D99" s="149" t="s">
        <v>129</v>
      </c>
      <c r="E99" s="150"/>
      <c r="F99" s="150"/>
      <c r="G99" s="150"/>
      <c r="H99" s="150"/>
      <c r="I99" s="150"/>
      <c r="J99" s="151" cm="1">
        <f t="array" ref="J99">J132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132</v>
      </c>
      <c r="E100" s="150"/>
      <c r="F100" s="150"/>
      <c r="G100" s="150"/>
      <c r="H100" s="150"/>
      <c r="I100" s="150"/>
      <c r="J100" s="151" cm="1">
        <f t="array" ref="J100">J139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1.75" customHeight="1">
      <c r="A101" s="14"/>
      <c r="B101" s="19"/>
      <c r="C101" s="10"/>
      <c r="D101" s="59"/>
      <c r="E101" s="59"/>
      <c r="F101" s="59"/>
      <c r="G101" s="59"/>
      <c r="H101" s="59"/>
      <c r="I101" s="59"/>
      <c r="J101" s="115"/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8" customHeight="1">
      <c r="A102" s="14"/>
      <c r="B102" s="49"/>
      <c r="C102" s="9"/>
      <c r="D102" s="9"/>
      <c r="E102" s="9"/>
      <c r="F102" s="9"/>
      <c r="G102" s="9"/>
      <c r="H102" s="9"/>
      <c r="I102" s="9"/>
      <c r="J102" s="50"/>
      <c r="K102" s="51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13" customHeight="1">
      <c r="A103" s="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13" customHeight="1">
      <c r="A104" s="8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13" customHeight="1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15"/>
      <c r="C106" s="16"/>
      <c r="D106" s="16"/>
      <c r="E106" s="16"/>
      <c r="F106" s="16"/>
      <c r="G106" s="16"/>
      <c r="H106" s="16"/>
      <c r="I106" s="16"/>
      <c r="J106" s="17"/>
      <c r="K106" s="18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5" customHeight="1">
      <c r="A107" s="14"/>
      <c r="B107" s="19"/>
      <c r="C107" s="52" t="s">
        <v>137</v>
      </c>
      <c r="D107" s="10"/>
      <c r="E107" s="10"/>
      <c r="F107" s="10"/>
      <c r="G107" s="10"/>
      <c r="H107" s="10"/>
      <c r="I107" s="10"/>
      <c r="J107" s="21"/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8" customHeight="1">
      <c r="A108" s="14"/>
      <c r="B108" s="19"/>
      <c r="C108" s="10"/>
      <c r="D108" s="10"/>
      <c r="E108" s="10"/>
      <c r="F108" s="10"/>
      <c r="G108" s="10"/>
      <c r="H108" s="10"/>
      <c r="I108" s="10"/>
      <c r="J108" s="21"/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2" customHeight="1">
      <c r="A109" s="14"/>
      <c r="B109" s="19"/>
      <c r="C109" s="35" t="s">
        <v>14</v>
      </c>
      <c r="D109" s="10"/>
      <c r="E109" s="10"/>
      <c r="F109" s="10"/>
      <c r="G109" s="10"/>
      <c r="H109" s="10"/>
      <c r="I109" s="10"/>
      <c r="J109" s="21"/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16.5" customHeight="1">
      <c r="A110" s="14"/>
      <c r="B110" s="19"/>
      <c r="C110" s="10"/>
      <c r="D110" s="10"/>
      <c r="E110" s="407" t="str" cm="1">
        <f t="array" ref="E110">E7</f>
        <v>FREESTYLE ACADEMY, KOŠICE</v>
      </c>
      <c r="F110" s="408"/>
      <c r="G110" s="408"/>
      <c r="H110" s="408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12" customHeight="1">
      <c r="A111" s="14"/>
      <c r="B111" s="19"/>
      <c r="C111" s="35" t="s">
        <v>115</v>
      </c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6.5" customHeight="1">
      <c r="A112" s="14"/>
      <c r="B112" s="19"/>
      <c r="C112" s="10"/>
      <c r="D112" s="10"/>
      <c r="E112" s="387" t="str" cm="1">
        <f t="array" ref="E112">E9</f>
        <v>05 - Doprava</v>
      </c>
      <c r="F112" s="367"/>
      <c r="G112" s="367"/>
      <c r="H112" s="367"/>
      <c r="I112" s="10"/>
      <c r="J112" s="21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8" customHeight="1">
      <c r="A113" s="14"/>
      <c r="B113" s="19"/>
      <c r="C113" s="10"/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2" customHeight="1">
      <c r="A114" s="14"/>
      <c r="B114" s="19"/>
      <c r="C114" s="35" t="s">
        <v>18</v>
      </c>
      <c r="D114" s="10"/>
      <c r="E114" s="10"/>
      <c r="F114" s="55" t="str" cm="1">
        <f t="array" ref="F114">F12</f>
        <v xml:space="preserve"> </v>
      </c>
      <c r="G114" s="10"/>
      <c r="H114" s="10"/>
      <c r="I114" s="35" t="s">
        <v>20</v>
      </c>
      <c r="J114" s="112" t="str" cm="1">
        <f t="array" ref="J114">IF(J12="","",J12)</f>
        <v>Vyplň údaj</v>
      </c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8" customHeight="1">
      <c r="A115" s="14"/>
      <c r="B115" s="19"/>
      <c r="C115" s="10"/>
      <c r="D115" s="10"/>
      <c r="E115" s="10"/>
      <c r="F115" s="10"/>
      <c r="G115" s="10"/>
      <c r="H115" s="10"/>
      <c r="I115" s="10"/>
      <c r="J115" s="21"/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40" customHeight="1">
      <c r="A116" s="14"/>
      <c r="B116" s="19"/>
      <c r="C116" s="35" t="s">
        <v>21</v>
      </c>
      <c r="D116" s="10"/>
      <c r="E116" s="10"/>
      <c r="F116" s="55" t="str" cm="1">
        <f t="array" ref="F116">E15</f>
        <v>Enjoy The Ride, O. Z.</v>
      </c>
      <c r="G116" s="10"/>
      <c r="H116" s="10"/>
      <c r="I116" s="35" t="s">
        <v>27</v>
      </c>
      <c r="J116" s="140" t="str" cm="1">
        <f t="array" ref="J116">E21</f>
        <v>3linea s.r.o., Jesenského 26, Košice</v>
      </c>
      <c r="K116" s="22"/>
      <c r="L116" s="19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15.25" customHeight="1">
      <c r="A117" s="14"/>
      <c r="B117" s="19"/>
      <c r="C117" s="35" t="s">
        <v>25</v>
      </c>
      <c r="D117" s="10"/>
      <c r="E117" s="10"/>
      <c r="F117" s="55" t="str" cm="1">
        <f t="array" ref="F117">IF(E18="","",E18)</f>
        <v>Vyplň údaj</v>
      </c>
      <c r="G117" s="10"/>
      <c r="H117" s="10"/>
      <c r="I117" s="35" t="s">
        <v>30</v>
      </c>
      <c r="J117" s="140" t="str" cm="1">
        <f t="array" ref="J117">E24</f>
        <v xml:space="preserve"> </v>
      </c>
      <c r="K117" s="22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10.25" customHeight="1">
      <c r="A118" s="14"/>
      <c r="B118" s="19"/>
      <c r="C118" s="56"/>
      <c r="D118" s="56"/>
      <c r="E118" s="56"/>
      <c r="F118" s="56"/>
      <c r="G118" s="56"/>
      <c r="H118" s="56"/>
      <c r="I118" s="56"/>
      <c r="J118" s="113"/>
      <c r="K118" s="22"/>
      <c r="L118" s="19"/>
      <c r="M118" s="56"/>
      <c r="N118" s="56"/>
      <c r="O118" s="56"/>
      <c r="P118" s="56"/>
      <c r="Q118" s="56"/>
      <c r="R118" s="56"/>
      <c r="S118" s="56"/>
      <c r="T118" s="56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29.25" customHeight="1">
      <c r="A119" s="14"/>
      <c r="B119" s="58"/>
      <c r="C119" s="153" t="s">
        <v>138</v>
      </c>
      <c r="D119" s="154" t="s">
        <v>58</v>
      </c>
      <c r="E119" s="154" t="s">
        <v>54</v>
      </c>
      <c r="F119" s="154" t="s">
        <v>55</v>
      </c>
      <c r="G119" s="154" t="s">
        <v>139</v>
      </c>
      <c r="H119" s="154" t="s">
        <v>140</v>
      </c>
      <c r="I119" s="154" t="s">
        <v>141</v>
      </c>
      <c r="J119" s="155" t="s">
        <v>121</v>
      </c>
      <c r="K119" s="156" t="s">
        <v>142</v>
      </c>
      <c r="L119" s="58"/>
      <c r="M119" s="157"/>
      <c r="N119" s="158" t="s">
        <v>37</v>
      </c>
      <c r="O119" s="158" t="s">
        <v>143</v>
      </c>
      <c r="P119" s="158" t="s">
        <v>144</v>
      </c>
      <c r="Q119" s="158" t="s">
        <v>145</v>
      </c>
      <c r="R119" s="158" t="s">
        <v>146</v>
      </c>
      <c r="S119" s="158" t="s">
        <v>147</v>
      </c>
      <c r="T119" s="159" t="s">
        <v>148</v>
      </c>
      <c r="U119" s="61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22.75" customHeight="1">
      <c r="A120" s="14"/>
      <c r="B120" s="19"/>
      <c r="C120" s="160" t="s">
        <v>122</v>
      </c>
      <c r="D120" s="59"/>
      <c r="E120" s="59"/>
      <c r="F120" s="59"/>
      <c r="G120" s="59"/>
      <c r="H120" s="59"/>
      <c r="I120" s="59"/>
      <c r="J120" s="161" cm="1">
        <f t="array" ref="J120">BK120</f>
        <v>0</v>
      </c>
      <c r="K120" s="22"/>
      <c r="L120" s="58"/>
      <c r="M120" s="72"/>
      <c r="N120" s="59"/>
      <c r="O120" s="59"/>
      <c r="P120" s="162" cm="1">
        <f t="array" ref="P120">P121</f>
        <v>0</v>
      </c>
      <c r="Q120" s="59"/>
      <c r="R120" s="162" cm="1">
        <f t="array" ref="R120">R121</f>
        <v>0</v>
      </c>
      <c r="S120" s="59"/>
      <c r="T120" s="163" cm="1">
        <f t="array" ref="T120">T121</f>
        <v>0</v>
      </c>
      <c r="U120" s="61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46" t="s">
        <v>72</v>
      </c>
      <c r="AU120" s="146" t="s">
        <v>123</v>
      </c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64" cm="1">
        <f t="array" ref="BK120">BK121</f>
        <v>0</v>
      </c>
      <c r="BL120" s="10"/>
      <c r="BM120" s="10"/>
      <c r="BN120" s="13"/>
    </row>
    <row r="121" spans="1:66" ht="26" customHeight="1">
      <c r="A121" s="14"/>
      <c r="B121" s="19"/>
      <c r="C121" s="10"/>
      <c r="D121" s="165" t="s">
        <v>72</v>
      </c>
      <c r="E121" s="166" t="s">
        <v>149</v>
      </c>
      <c r="F121" s="166" t="s">
        <v>150</v>
      </c>
      <c r="G121" s="10"/>
      <c r="H121" s="10"/>
      <c r="I121" s="10"/>
      <c r="J121" s="167" cm="1">
        <f t="array" ref="J121">BK121</f>
        <v>0</v>
      </c>
      <c r="K121" s="22"/>
      <c r="L121" s="58"/>
      <c r="M121" s="61"/>
      <c r="N121" s="10"/>
      <c r="O121" s="10"/>
      <c r="P121" s="168" cm="1">
        <f t="array" ref="P121">P122+P132+P139</f>
        <v>0</v>
      </c>
      <c r="Q121" s="10"/>
      <c r="R121" s="168" cm="1">
        <f t="array" ref="R121">R122+R132+R139</f>
        <v>0</v>
      </c>
      <c r="S121" s="10"/>
      <c r="T121" s="169" cm="1">
        <f t="array" ref="T121">T122+T132+T139</f>
        <v>0</v>
      </c>
      <c r="U121" s="6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65" t="s">
        <v>80</v>
      </c>
      <c r="AS121" s="10"/>
      <c r="AT121" s="170" t="s">
        <v>72</v>
      </c>
      <c r="AU121" s="170" t="s">
        <v>73</v>
      </c>
      <c r="AV121" s="10"/>
      <c r="AW121" s="10"/>
      <c r="AX121" s="10"/>
      <c r="AY121" s="165" t="s">
        <v>151</v>
      </c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71" cm="1">
        <f t="array" ref="BK121">BK122+BK132+BK139</f>
        <v>0</v>
      </c>
      <c r="BL121" s="10"/>
      <c r="BM121" s="10"/>
      <c r="BN121" s="13"/>
    </row>
    <row r="122" spans="1:66" ht="22.75" customHeight="1">
      <c r="A122" s="14"/>
      <c r="B122" s="19"/>
      <c r="C122" s="56"/>
      <c r="D122" s="172" t="s">
        <v>72</v>
      </c>
      <c r="E122" s="173" t="s">
        <v>80</v>
      </c>
      <c r="F122" s="173" t="s">
        <v>152</v>
      </c>
      <c r="G122" s="56"/>
      <c r="H122" s="56"/>
      <c r="I122" s="56"/>
      <c r="J122" s="174" cm="1">
        <f t="array" ref="J122">BK122</f>
        <v>0</v>
      </c>
      <c r="K122" s="114"/>
      <c r="L122" s="58"/>
      <c r="M122" s="61"/>
      <c r="N122" s="10"/>
      <c r="O122" s="10"/>
      <c r="P122" s="168" cm="1">
        <f t="array" ref="P122">SUM(P123:P131)</f>
        <v>0</v>
      </c>
      <c r="Q122" s="10"/>
      <c r="R122" s="168" cm="1">
        <f t="array" ref="R122">SUM(R123:R131)</f>
        <v>0</v>
      </c>
      <c r="S122" s="10"/>
      <c r="T122" s="169" cm="1">
        <f t="array" ref="T122">SUM(T123:T131)</f>
        <v>0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65" t="s">
        <v>80</v>
      </c>
      <c r="AS122" s="10"/>
      <c r="AT122" s="170" t="s">
        <v>72</v>
      </c>
      <c r="AU122" s="170" t="s">
        <v>80</v>
      </c>
      <c r="AV122" s="10"/>
      <c r="AW122" s="10"/>
      <c r="AX122" s="10"/>
      <c r="AY122" s="165" t="s">
        <v>151</v>
      </c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71" cm="1">
        <f t="array" ref="BK122">SUM(BK123:BK131)</f>
        <v>0</v>
      </c>
      <c r="BL122" s="10"/>
      <c r="BM122" s="10"/>
      <c r="BN122" s="13"/>
    </row>
    <row r="123" spans="1:66" ht="24.25" customHeight="1">
      <c r="A123" s="14"/>
      <c r="B123" s="58"/>
      <c r="C123" s="175" t="s">
        <v>80</v>
      </c>
      <c r="D123" s="175" t="s">
        <v>153</v>
      </c>
      <c r="E123" s="176" t="s">
        <v>864</v>
      </c>
      <c r="F123" s="176" t="s">
        <v>865</v>
      </c>
      <c r="G123" s="177" t="s">
        <v>156</v>
      </c>
      <c r="H123" s="178">
        <v>68.5</v>
      </c>
      <c r="I123" s="179"/>
      <c r="J123" s="180" cm="1">
        <f t="array" ref="J123">ROUND(I123*H123,2)</f>
        <v>0</v>
      </c>
      <c r="K123" s="181"/>
      <c r="L123" s="58"/>
      <c r="M123" s="182"/>
      <c r="N123" s="183" t="s">
        <v>39</v>
      </c>
      <c r="O123" s="10"/>
      <c r="P123" s="184" cm="1">
        <f t="array" ref="P123">O123*H123</f>
        <v>0</v>
      </c>
      <c r="Q123" s="184">
        <v>0</v>
      </c>
      <c r="R123" s="184" cm="1">
        <f t="array" ref="R123">Q123*H123</f>
        <v>0</v>
      </c>
      <c r="S123" s="184">
        <v>0</v>
      </c>
      <c r="T123" s="185" cm="1">
        <f t="array" ref="T123">S123*H123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86" t="s">
        <v>157</v>
      </c>
      <c r="AS123" s="10"/>
      <c r="AT123" s="186" t="s">
        <v>153</v>
      </c>
      <c r="AU123" s="186" t="s">
        <v>86</v>
      </c>
      <c r="AV123" s="10"/>
      <c r="AW123" s="10"/>
      <c r="AX123" s="10"/>
      <c r="AY123" s="146" t="s">
        <v>151</v>
      </c>
      <c r="AZ123" s="10"/>
      <c r="BA123" s="10"/>
      <c r="BB123" s="10"/>
      <c r="BC123" s="10"/>
      <c r="BD123" s="10"/>
      <c r="BE123" s="187" cm="1">
        <f t="array" ref="BE123">IF(N123="základná",J123,0)</f>
        <v>0</v>
      </c>
      <c r="BF123" s="187" cm="1">
        <f t="array" ref="BF123">IF(N123="znížená",J123,0)</f>
        <v>0</v>
      </c>
      <c r="BG123" s="187" cm="1">
        <f t="array" ref="BG123">IF(N123="zákl. prenesená",J123,0)</f>
        <v>0</v>
      </c>
      <c r="BH123" s="187" cm="1">
        <f t="array" ref="BH123">IF(N123="zníž. prenesená",J123,0)</f>
        <v>0</v>
      </c>
      <c r="BI123" s="187" cm="1">
        <f t="array" ref="BI123">IF(N123="nulová",J123,0)</f>
        <v>0</v>
      </c>
      <c r="BJ123" s="146" t="s">
        <v>86</v>
      </c>
      <c r="BK123" s="187" cm="1">
        <f t="array" ref="BK123">ROUND(I123*H123,2)</f>
        <v>0</v>
      </c>
      <c r="BL123" s="146" t="s">
        <v>157</v>
      </c>
      <c r="BM123" s="186" t="s">
        <v>86</v>
      </c>
      <c r="BN123" s="13"/>
    </row>
    <row r="124" spans="1:66" ht="13" customHeight="1">
      <c r="A124" s="14"/>
      <c r="B124" s="19"/>
      <c r="C124" s="59"/>
      <c r="D124" s="188" t="s">
        <v>158</v>
      </c>
      <c r="E124" s="189"/>
      <c r="F124" s="190" t="s">
        <v>866</v>
      </c>
      <c r="G124" s="59"/>
      <c r="H124" s="191">
        <v>68.5</v>
      </c>
      <c r="I124" s="59"/>
      <c r="J124" s="115"/>
      <c r="K124" s="116"/>
      <c r="L124" s="58"/>
      <c r="M124" s="61"/>
      <c r="N124" s="10"/>
      <c r="O124" s="10"/>
      <c r="P124" s="10"/>
      <c r="Q124" s="10"/>
      <c r="R124" s="10"/>
      <c r="S124" s="10"/>
      <c r="T124" s="62"/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92" t="s">
        <v>158</v>
      </c>
      <c r="AU124" s="192" t="s">
        <v>86</v>
      </c>
      <c r="AV124" s="193" t="s">
        <v>86</v>
      </c>
      <c r="AW124" s="193" t="s">
        <v>29</v>
      </c>
      <c r="AX124" s="193" t="s">
        <v>73</v>
      </c>
      <c r="AY124" s="192" t="s">
        <v>151</v>
      </c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13" customHeight="1">
      <c r="A125" s="14"/>
      <c r="B125" s="19"/>
      <c r="C125" s="56"/>
      <c r="D125" s="198" t="s">
        <v>158</v>
      </c>
      <c r="E125" s="199"/>
      <c r="F125" s="200" t="s">
        <v>161</v>
      </c>
      <c r="G125" s="56"/>
      <c r="H125" s="201">
        <v>68.5</v>
      </c>
      <c r="I125" s="56"/>
      <c r="J125" s="113"/>
      <c r="K125" s="114"/>
      <c r="L125" s="58"/>
      <c r="M125" s="61"/>
      <c r="N125" s="10"/>
      <c r="O125" s="10"/>
      <c r="P125" s="10"/>
      <c r="Q125" s="10"/>
      <c r="R125" s="10"/>
      <c r="S125" s="10"/>
      <c r="T125" s="62"/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202" t="s">
        <v>158</v>
      </c>
      <c r="AU125" s="202" t="s">
        <v>86</v>
      </c>
      <c r="AV125" s="193" t="s">
        <v>157</v>
      </c>
      <c r="AW125" s="193" t="s">
        <v>29</v>
      </c>
      <c r="AX125" s="193" t="s">
        <v>80</v>
      </c>
      <c r="AY125" s="202" t="s">
        <v>151</v>
      </c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24.25" customHeight="1">
      <c r="A126" s="14"/>
      <c r="B126" s="58"/>
      <c r="C126" s="175" t="s">
        <v>86</v>
      </c>
      <c r="D126" s="175" t="s">
        <v>153</v>
      </c>
      <c r="E126" s="176" t="s">
        <v>867</v>
      </c>
      <c r="F126" s="176" t="s">
        <v>868</v>
      </c>
      <c r="G126" s="177" t="s">
        <v>156</v>
      </c>
      <c r="H126" s="178">
        <v>68.5</v>
      </c>
      <c r="I126" s="179"/>
      <c r="J126" s="180" cm="1">
        <f t="array" ref="J126">ROUND(I126*H126,2)</f>
        <v>0</v>
      </c>
      <c r="K126" s="181"/>
      <c r="L126" s="58"/>
      <c r="M126" s="182"/>
      <c r="N126" s="183" t="s">
        <v>39</v>
      </c>
      <c r="O126" s="10"/>
      <c r="P126" s="184" cm="1">
        <f t="array" ref="P126">O126*H126</f>
        <v>0</v>
      </c>
      <c r="Q126" s="184">
        <v>0</v>
      </c>
      <c r="R126" s="184" cm="1">
        <f t="array" ref="R126">Q126*H126</f>
        <v>0</v>
      </c>
      <c r="S126" s="184">
        <v>0</v>
      </c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86" t="s">
        <v>157</v>
      </c>
      <c r="AS126" s="10"/>
      <c r="AT126" s="186" t="s">
        <v>153</v>
      </c>
      <c r="AU126" s="186" t="s">
        <v>86</v>
      </c>
      <c r="AV126" s="10"/>
      <c r="AW126" s="10"/>
      <c r="AX126" s="10"/>
      <c r="AY126" s="146" t="s">
        <v>151</v>
      </c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 cm="1">
        <f t="array" ref="BF126"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146" t="s">
        <v>86</v>
      </c>
      <c r="BK126" s="187" cm="1">
        <f t="array" ref="BK126">ROUND(I126*H126,2)</f>
        <v>0</v>
      </c>
      <c r="BL126" s="146" t="s">
        <v>157</v>
      </c>
      <c r="BM126" s="186" t="s">
        <v>157</v>
      </c>
      <c r="BN126" s="13"/>
    </row>
    <row r="127" spans="1:66" ht="24.25" customHeight="1">
      <c r="A127" s="14"/>
      <c r="B127" s="58"/>
      <c r="C127" s="175" t="s">
        <v>164</v>
      </c>
      <c r="D127" s="175" t="s">
        <v>153</v>
      </c>
      <c r="E127" s="176" t="s">
        <v>867</v>
      </c>
      <c r="F127" s="176" t="s">
        <v>868</v>
      </c>
      <c r="G127" s="177" t="s">
        <v>156</v>
      </c>
      <c r="H127" s="178">
        <v>13.7</v>
      </c>
      <c r="I127" s="179"/>
      <c r="J127" s="180" cm="1">
        <f t="array" ref="J127">ROUND(I127*H127,2)</f>
        <v>0</v>
      </c>
      <c r="K127" s="181"/>
      <c r="L127" s="58"/>
      <c r="M127" s="182"/>
      <c r="N127" s="183" t="s">
        <v>39</v>
      </c>
      <c r="O127" s="10"/>
      <c r="P127" s="184" cm="1">
        <f t="array" ref="P127">O127*H127</f>
        <v>0</v>
      </c>
      <c r="Q127" s="184">
        <v>0</v>
      </c>
      <c r="R127" s="184" cm="1">
        <f t="array" ref="R127">Q127*H127</f>
        <v>0</v>
      </c>
      <c r="S127" s="184">
        <v>0</v>
      </c>
      <c r="T127" s="185" cm="1">
        <f t="array" ref="T127">S127*H127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86" t="s">
        <v>157</v>
      </c>
      <c r="AS127" s="10"/>
      <c r="AT127" s="186" t="s">
        <v>153</v>
      </c>
      <c r="AU127" s="186" t="s">
        <v>86</v>
      </c>
      <c r="AV127" s="10"/>
      <c r="AW127" s="10"/>
      <c r="AX127" s="10"/>
      <c r="AY127" s="146" t="s">
        <v>151</v>
      </c>
      <c r="AZ127" s="10"/>
      <c r="BA127" s="10"/>
      <c r="BB127" s="10"/>
      <c r="BC127" s="10"/>
      <c r="BD127" s="10"/>
      <c r="BE127" s="187" cm="1">
        <f t="array" ref="BE127">IF(N127="základná",J127,0)</f>
        <v>0</v>
      </c>
      <c r="BF127" s="187" cm="1">
        <f t="array" ref="BF127">IF(N127="znížená",J127,0)</f>
        <v>0</v>
      </c>
      <c r="BG127" s="187" cm="1">
        <f t="array" ref="BG127">IF(N127="zákl. prenesená",J127,0)</f>
        <v>0</v>
      </c>
      <c r="BH127" s="187" cm="1">
        <f t="array" ref="BH127">IF(N127="zníž. prenesená",J127,0)</f>
        <v>0</v>
      </c>
      <c r="BI127" s="187" cm="1">
        <f t="array" ref="BI127">IF(N127="nulová",J127,0)</f>
        <v>0</v>
      </c>
      <c r="BJ127" s="146" t="s">
        <v>86</v>
      </c>
      <c r="BK127" s="187" cm="1">
        <f t="array" ref="BK127">ROUND(I127*H127,2)</f>
        <v>0</v>
      </c>
      <c r="BL127" s="146" t="s">
        <v>157</v>
      </c>
      <c r="BM127" s="186" t="s">
        <v>167</v>
      </c>
      <c r="BN127" s="13"/>
    </row>
    <row r="128" spans="1:66" ht="24.25" customHeight="1">
      <c r="A128" s="14"/>
      <c r="B128" s="58"/>
      <c r="C128" s="175" t="s">
        <v>157</v>
      </c>
      <c r="D128" s="175" t="s">
        <v>153</v>
      </c>
      <c r="E128" s="176" t="s">
        <v>869</v>
      </c>
      <c r="F128" s="176" t="s">
        <v>870</v>
      </c>
      <c r="G128" s="177" t="s">
        <v>156</v>
      </c>
      <c r="H128" s="178">
        <v>13.7</v>
      </c>
      <c r="I128" s="179"/>
      <c r="J128" s="180" cm="1">
        <f t="array" ref="J128">ROUND(I128*H128,2)</f>
        <v>0</v>
      </c>
      <c r="K128" s="181"/>
      <c r="L128" s="58"/>
      <c r="M128" s="182"/>
      <c r="N128" s="183" t="s">
        <v>39</v>
      </c>
      <c r="O128" s="10"/>
      <c r="P128" s="184" cm="1">
        <f t="array" ref="P128">O128*H128</f>
        <v>0</v>
      </c>
      <c r="Q128" s="184">
        <v>0</v>
      </c>
      <c r="R128" s="184" cm="1">
        <f t="array" ref="R128">Q128*H128</f>
        <v>0</v>
      </c>
      <c r="S128" s="184">
        <v>0</v>
      </c>
      <c r="T128" s="185" cm="1">
        <f t="array" ref="T128">S128*H128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86" t="s">
        <v>157</v>
      </c>
      <c r="AS128" s="10"/>
      <c r="AT128" s="186" t="s">
        <v>153</v>
      </c>
      <c r="AU128" s="186" t="s">
        <v>86</v>
      </c>
      <c r="AV128" s="10"/>
      <c r="AW128" s="10"/>
      <c r="AX128" s="10"/>
      <c r="AY128" s="146" t="s">
        <v>151</v>
      </c>
      <c r="AZ128" s="10"/>
      <c r="BA128" s="10"/>
      <c r="BB128" s="10"/>
      <c r="BC128" s="10"/>
      <c r="BD128" s="10"/>
      <c r="BE128" s="187" cm="1">
        <f t="array" ref="BE128">IF(N128="základná",J128,0)</f>
        <v>0</v>
      </c>
      <c r="BF128" s="187" cm="1">
        <f t="array" ref="BF128">IF(N128="znížená",J128,0)</f>
        <v>0</v>
      </c>
      <c r="BG128" s="187" cm="1">
        <f t="array" ref="BG128">IF(N128="zákl. prenesená",J128,0)</f>
        <v>0</v>
      </c>
      <c r="BH128" s="187" cm="1">
        <f t="array" ref="BH128">IF(N128="zníž. prenesená",J128,0)</f>
        <v>0</v>
      </c>
      <c r="BI128" s="187" cm="1">
        <f t="array" ref="BI128">IF(N128="nulová",J128,0)</f>
        <v>0</v>
      </c>
      <c r="BJ128" s="146" t="s">
        <v>86</v>
      </c>
      <c r="BK128" s="187" cm="1">
        <f t="array" ref="BK128">ROUND(I128*H128,2)</f>
        <v>0</v>
      </c>
      <c r="BL128" s="146" t="s">
        <v>157</v>
      </c>
      <c r="BM128" s="186" t="s">
        <v>171</v>
      </c>
      <c r="BN128" s="13"/>
    </row>
    <row r="129" spans="1:66" ht="13" customHeight="1">
      <c r="A129" s="14"/>
      <c r="B129" s="19"/>
      <c r="C129" s="59"/>
      <c r="D129" s="188" t="s">
        <v>158</v>
      </c>
      <c r="E129" s="189"/>
      <c r="F129" s="190" t="s">
        <v>871</v>
      </c>
      <c r="G129" s="59"/>
      <c r="H129" s="191">
        <v>13.7</v>
      </c>
      <c r="I129" s="59"/>
      <c r="J129" s="115"/>
      <c r="K129" s="116"/>
      <c r="L129" s="58"/>
      <c r="M129" s="61"/>
      <c r="N129" s="10"/>
      <c r="O129" s="10"/>
      <c r="P129" s="10"/>
      <c r="Q129" s="10"/>
      <c r="R129" s="10"/>
      <c r="S129" s="10"/>
      <c r="T129" s="62"/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0"/>
      <c r="AS129" s="10"/>
      <c r="AT129" s="192" t="s">
        <v>158</v>
      </c>
      <c r="AU129" s="192" t="s">
        <v>86</v>
      </c>
      <c r="AV129" s="193" t="s">
        <v>86</v>
      </c>
      <c r="AW129" s="193" t="s">
        <v>29</v>
      </c>
      <c r="AX129" s="193" t="s">
        <v>73</v>
      </c>
      <c r="AY129" s="192" t="s">
        <v>151</v>
      </c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3"/>
    </row>
    <row r="130" spans="1:66" ht="13" customHeight="1">
      <c r="A130" s="14"/>
      <c r="B130" s="19"/>
      <c r="C130" s="56"/>
      <c r="D130" s="198" t="s">
        <v>158</v>
      </c>
      <c r="E130" s="199"/>
      <c r="F130" s="200" t="s">
        <v>161</v>
      </c>
      <c r="G130" s="56"/>
      <c r="H130" s="201">
        <v>13.7</v>
      </c>
      <c r="I130" s="56"/>
      <c r="J130" s="113"/>
      <c r="K130" s="114"/>
      <c r="L130" s="58"/>
      <c r="M130" s="61"/>
      <c r="N130" s="10"/>
      <c r="O130" s="10"/>
      <c r="P130" s="10"/>
      <c r="Q130" s="10"/>
      <c r="R130" s="10"/>
      <c r="S130" s="10"/>
      <c r="T130" s="62"/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0"/>
      <c r="AS130" s="10"/>
      <c r="AT130" s="202" t="s">
        <v>158</v>
      </c>
      <c r="AU130" s="202" t="s">
        <v>86</v>
      </c>
      <c r="AV130" s="193" t="s">
        <v>157</v>
      </c>
      <c r="AW130" s="193" t="s">
        <v>29</v>
      </c>
      <c r="AX130" s="193" t="s">
        <v>80</v>
      </c>
      <c r="AY130" s="202" t="s">
        <v>151</v>
      </c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3"/>
    </row>
    <row r="131" spans="1:66" ht="33" customHeight="1">
      <c r="A131" s="14"/>
      <c r="B131" s="58"/>
      <c r="C131" s="175" t="s">
        <v>172</v>
      </c>
      <c r="D131" s="175" t="s">
        <v>153</v>
      </c>
      <c r="E131" s="176" t="s">
        <v>872</v>
      </c>
      <c r="F131" s="176" t="s">
        <v>873</v>
      </c>
      <c r="G131" s="177" t="s">
        <v>156</v>
      </c>
      <c r="H131" s="178">
        <v>68.5</v>
      </c>
      <c r="I131" s="179"/>
      <c r="J131" s="180" cm="1">
        <f t="array" ref="J131">ROUND(I131*H131,2)</f>
        <v>0</v>
      </c>
      <c r="K131" s="181"/>
      <c r="L131" s="58"/>
      <c r="M131" s="182"/>
      <c r="N131" s="183" t="s">
        <v>39</v>
      </c>
      <c r="O131" s="10"/>
      <c r="P131" s="184" cm="1">
        <f t="array" ref="P131">O131*H131</f>
        <v>0</v>
      </c>
      <c r="Q131" s="184">
        <v>0</v>
      </c>
      <c r="R131" s="184" cm="1">
        <f t="array" ref="R131">Q131*H131</f>
        <v>0</v>
      </c>
      <c r="S131" s="184">
        <v>0</v>
      </c>
      <c r="T131" s="185" cm="1">
        <f t="array" ref="T131">S131*H131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86" t="s">
        <v>157</v>
      </c>
      <c r="AS131" s="10"/>
      <c r="AT131" s="186" t="s">
        <v>153</v>
      </c>
      <c r="AU131" s="186" t="s">
        <v>86</v>
      </c>
      <c r="AV131" s="10"/>
      <c r="AW131" s="10"/>
      <c r="AX131" s="10"/>
      <c r="AY131" s="146" t="s">
        <v>151</v>
      </c>
      <c r="AZ131" s="10"/>
      <c r="BA131" s="10"/>
      <c r="BB131" s="10"/>
      <c r="BC131" s="10"/>
      <c r="BD131" s="10"/>
      <c r="BE131" s="187" cm="1">
        <f t="array" ref="BE131">IF(N131="základná",J131,0)</f>
        <v>0</v>
      </c>
      <c r="BF131" s="187" cm="1">
        <f t="array" ref="BF131">IF(N131="znížená",J131,0)</f>
        <v>0</v>
      </c>
      <c r="BG131" s="187" cm="1">
        <f t="array" ref="BG131">IF(N131="zákl. prenesená",J131,0)</f>
        <v>0</v>
      </c>
      <c r="BH131" s="187" cm="1">
        <f t="array" ref="BH131">IF(N131="zníž. prenesená",J131,0)</f>
        <v>0</v>
      </c>
      <c r="BI131" s="187" cm="1">
        <f t="array" ref="BI131">IF(N131="nulová",J131,0)</f>
        <v>0</v>
      </c>
      <c r="BJ131" s="146" t="s">
        <v>86</v>
      </c>
      <c r="BK131" s="187" cm="1">
        <f t="array" ref="BK131">ROUND(I131*H131,2)</f>
        <v>0</v>
      </c>
      <c r="BL131" s="146" t="s">
        <v>157</v>
      </c>
      <c r="BM131" s="186" t="s">
        <v>175</v>
      </c>
      <c r="BN131" s="13"/>
    </row>
    <row r="132" spans="1:66" ht="22.75" customHeight="1">
      <c r="A132" s="14"/>
      <c r="B132" s="19"/>
      <c r="C132" s="150"/>
      <c r="D132" s="215" t="s">
        <v>72</v>
      </c>
      <c r="E132" s="149" t="s">
        <v>172</v>
      </c>
      <c r="F132" s="149" t="s">
        <v>281</v>
      </c>
      <c r="G132" s="150"/>
      <c r="H132" s="150"/>
      <c r="I132" s="150"/>
      <c r="J132" s="216" cm="1">
        <f t="array" ref="J132">BK132</f>
        <v>0</v>
      </c>
      <c r="K132" s="181"/>
      <c r="L132" s="58"/>
      <c r="M132" s="61"/>
      <c r="N132" s="10"/>
      <c r="O132" s="10"/>
      <c r="P132" s="168" cm="1">
        <f t="array" ref="P132">SUM(P133:P138)</f>
        <v>0</v>
      </c>
      <c r="Q132" s="10"/>
      <c r="R132" s="168" cm="1">
        <f t="array" ref="R132">SUM(R133:R138)</f>
        <v>0</v>
      </c>
      <c r="S132" s="10"/>
      <c r="T132" s="169" cm="1">
        <f t="array" ref="T132">SUM(T133:T138)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65" t="s">
        <v>80</v>
      </c>
      <c r="AS132" s="10"/>
      <c r="AT132" s="170" t="s">
        <v>72</v>
      </c>
      <c r="AU132" s="170" t="s">
        <v>80</v>
      </c>
      <c r="AV132" s="10"/>
      <c r="AW132" s="10"/>
      <c r="AX132" s="10"/>
      <c r="AY132" s="165" t="s">
        <v>151</v>
      </c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71" cm="1">
        <f t="array" ref="BK132">SUM(BK133:BK138)</f>
        <v>0</v>
      </c>
      <c r="BL132" s="10"/>
      <c r="BM132" s="10"/>
      <c r="BN132" s="13"/>
    </row>
    <row r="133" spans="1:66" ht="24.25" customHeight="1">
      <c r="A133" s="14"/>
      <c r="B133" s="58"/>
      <c r="C133" s="175" t="s">
        <v>167</v>
      </c>
      <c r="D133" s="175" t="s">
        <v>153</v>
      </c>
      <c r="E133" s="176" t="s">
        <v>874</v>
      </c>
      <c r="F133" s="176" t="s">
        <v>875</v>
      </c>
      <c r="G133" s="177" t="s">
        <v>196</v>
      </c>
      <c r="H133" s="178">
        <v>137</v>
      </c>
      <c r="I133" s="179"/>
      <c r="J133" s="180" cm="1">
        <f t="array" ref="J133">ROUND(I133*H133,2)</f>
        <v>0</v>
      </c>
      <c r="K133" s="181"/>
      <c r="L133" s="58"/>
      <c r="M133" s="182"/>
      <c r="N133" s="183" t="s">
        <v>39</v>
      </c>
      <c r="O133" s="10"/>
      <c r="P133" s="184" cm="1">
        <f t="array" ref="P133">O133*H133</f>
        <v>0</v>
      </c>
      <c r="Q133" s="184">
        <v>0</v>
      </c>
      <c r="R133" s="184" cm="1">
        <f t="array" ref="R133">Q133*H133</f>
        <v>0</v>
      </c>
      <c r="S133" s="184">
        <v>0</v>
      </c>
      <c r="T133" s="18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86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180</v>
      </c>
      <c r="BN133" s="13"/>
    </row>
    <row r="134" spans="1:66" ht="37.75" customHeight="1">
      <c r="A134" s="14"/>
      <c r="B134" s="58"/>
      <c r="C134" s="175" t="s">
        <v>181</v>
      </c>
      <c r="D134" s="175" t="s">
        <v>153</v>
      </c>
      <c r="E134" s="176" t="s">
        <v>876</v>
      </c>
      <c r="F134" s="176" t="s">
        <v>877</v>
      </c>
      <c r="G134" s="177" t="s">
        <v>196</v>
      </c>
      <c r="H134" s="178">
        <v>137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184</v>
      </c>
      <c r="BN134" s="13"/>
    </row>
    <row r="135" spans="1:66" ht="45" customHeight="1">
      <c r="A135" s="14"/>
      <c r="B135" s="58"/>
      <c r="C135" s="175" t="s">
        <v>171</v>
      </c>
      <c r="D135" s="175" t="s">
        <v>153</v>
      </c>
      <c r="E135" s="176" t="s">
        <v>878</v>
      </c>
      <c r="F135" s="176" t="s">
        <v>879</v>
      </c>
      <c r="G135" s="177" t="s">
        <v>196</v>
      </c>
      <c r="H135" s="178">
        <v>137</v>
      </c>
      <c r="I135" s="179"/>
      <c r="J135" s="180" cm="1">
        <f t="array" ref="J135">ROUND(I135*H135,2)</f>
        <v>0</v>
      </c>
      <c r="K135" s="181"/>
      <c r="L135" s="58"/>
      <c r="M135" s="182"/>
      <c r="N135" s="183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157</v>
      </c>
      <c r="AS135" s="10"/>
      <c r="AT135" s="186" t="s">
        <v>153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188</v>
      </c>
      <c r="BN135" s="13"/>
    </row>
    <row r="136" spans="1:66" ht="24.25" customHeight="1">
      <c r="A136" s="14"/>
      <c r="B136" s="58"/>
      <c r="C136" s="205" t="s">
        <v>193</v>
      </c>
      <c r="D136" s="205" t="s">
        <v>210</v>
      </c>
      <c r="E136" s="206" t="s">
        <v>880</v>
      </c>
      <c r="F136" s="206" t="s">
        <v>881</v>
      </c>
      <c r="G136" s="207" t="s">
        <v>196</v>
      </c>
      <c r="H136" s="208">
        <v>138.37</v>
      </c>
      <c r="I136" s="179"/>
      <c r="J136" s="210" cm="1">
        <f t="array" ref="J136">ROUND(I136*H136,2)</f>
        <v>0</v>
      </c>
      <c r="K136" s="211"/>
      <c r="L136" s="212"/>
      <c r="M136" s="213"/>
      <c r="N136" s="214" t="s">
        <v>39</v>
      </c>
      <c r="O136" s="10"/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171</v>
      </c>
      <c r="AS136" s="10"/>
      <c r="AT136" s="186" t="s">
        <v>210</v>
      </c>
      <c r="AU136" s="186" t="s">
        <v>86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197</v>
      </c>
      <c r="BN136" s="13"/>
    </row>
    <row r="137" spans="1:66" ht="13" customHeight="1">
      <c r="A137" s="14"/>
      <c r="B137" s="19"/>
      <c r="C137" s="59"/>
      <c r="D137" s="188" t="s">
        <v>158</v>
      </c>
      <c r="E137" s="189"/>
      <c r="F137" s="190" t="s">
        <v>882</v>
      </c>
      <c r="G137" s="59"/>
      <c r="H137" s="191">
        <v>138.37</v>
      </c>
      <c r="I137" s="59"/>
      <c r="J137" s="115"/>
      <c r="K137" s="116"/>
      <c r="L137" s="58"/>
      <c r="M137" s="61"/>
      <c r="N137" s="10"/>
      <c r="O137" s="10"/>
      <c r="P137" s="10"/>
      <c r="Q137" s="10"/>
      <c r="R137" s="10"/>
      <c r="S137" s="10"/>
      <c r="T137" s="62"/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0"/>
      <c r="AS137" s="10"/>
      <c r="AT137" s="192" t="s">
        <v>158</v>
      </c>
      <c r="AU137" s="192" t="s">
        <v>86</v>
      </c>
      <c r="AV137" s="193" t="s">
        <v>86</v>
      </c>
      <c r="AW137" s="193" t="s">
        <v>29</v>
      </c>
      <c r="AX137" s="193" t="s">
        <v>73</v>
      </c>
      <c r="AY137" s="192" t="s">
        <v>151</v>
      </c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3"/>
    </row>
    <row r="138" spans="1:66" ht="13" customHeight="1">
      <c r="A138" s="14"/>
      <c r="B138" s="19"/>
      <c r="C138" s="10"/>
      <c r="D138" s="194" t="s">
        <v>158</v>
      </c>
      <c r="E138" s="203"/>
      <c r="F138" s="204" t="s">
        <v>161</v>
      </c>
      <c r="G138" s="10"/>
      <c r="H138" s="197">
        <v>138.37</v>
      </c>
      <c r="I138" s="10"/>
      <c r="J138" s="21"/>
      <c r="K138" s="22"/>
      <c r="L138" s="58"/>
      <c r="M138" s="61"/>
      <c r="N138" s="10"/>
      <c r="O138" s="10"/>
      <c r="P138" s="10"/>
      <c r="Q138" s="10"/>
      <c r="R138" s="10"/>
      <c r="S138" s="10"/>
      <c r="T138" s="62"/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0"/>
      <c r="AS138" s="10"/>
      <c r="AT138" s="202" t="s">
        <v>158</v>
      </c>
      <c r="AU138" s="202" t="s">
        <v>86</v>
      </c>
      <c r="AV138" s="193" t="s">
        <v>157</v>
      </c>
      <c r="AW138" s="193" t="s">
        <v>29</v>
      </c>
      <c r="AX138" s="193" t="s">
        <v>80</v>
      </c>
      <c r="AY138" s="202" t="s">
        <v>151</v>
      </c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3"/>
    </row>
    <row r="139" spans="1:66" ht="22.75" customHeight="1">
      <c r="A139" s="14"/>
      <c r="B139" s="19"/>
      <c r="C139" s="56"/>
      <c r="D139" s="172" t="s">
        <v>72</v>
      </c>
      <c r="E139" s="173" t="s">
        <v>193</v>
      </c>
      <c r="F139" s="173" t="s">
        <v>342</v>
      </c>
      <c r="G139" s="56"/>
      <c r="H139" s="56"/>
      <c r="I139" s="56"/>
      <c r="J139" s="174" cm="1">
        <f t="array" ref="J139">BK139</f>
        <v>0</v>
      </c>
      <c r="K139" s="114"/>
      <c r="L139" s="58"/>
      <c r="M139" s="61"/>
      <c r="N139" s="10"/>
      <c r="O139" s="10"/>
      <c r="P139" s="168" cm="1">
        <f t="array" ref="P139">SUM(P140:P153)</f>
        <v>0</v>
      </c>
      <c r="Q139" s="10"/>
      <c r="R139" s="168" cm="1">
        <f t="array" ref="R139">SUM(R140:R153)</f>
        <v>0</v>
      </c>
      <c r="S139" s="10"/>
      <c r="T139" s="169" cm="1">
        <f t="array" ref="T139">SUM(T140:T153)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65" t="s">
        <v>80</v>
      </c>
      <c r="AS139" s="10"/>
      <c r="AT139" s="170" t="s">
        <v>72</v>
      </c>
      <c r="AU139" s="170" t="s">
        <v>80</v>
      </c>
      <c r="AV139" s="10"/>
      <c r="AW139" s="10"/>
      <c r="AX139" s="10"/>
      <c r="AY139" s="165" t="s">
        <v>151</v>
      </c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71" cm="1">
        <f t="array" ref="BK139">SUM(BK140:BK153)</f>
        <v>0</v>
      </c>
      <c r="BL139" s="10"/>
      <c r="BM139" s="10"/>
      <c r="BN139" s="13"/>
    </row>
    <row r="140" spans="1:66" ht="24.25" customHeight="1">
      <c r="A140" s="14"/>
      <c r="B140" s="58"/>
      <c r="C140" s="175" t="s">
        <v>175</v>
      </c>
      <c r="D140" s="175" t="s">
        <v>153</v>
      </c>
      <c r="E140" s="176" t="s">
        <v>883</v>
      </c>
      <c r="F140" s="176" t="s">
        <v>884</v>
      </c>
      <c r="G140" s="177" t="s">
        <v>333</v>
      </c>
      <c r="H140" s="178">
        <v>5</v>
      </c>
      <c r="I140" s="179"/>
      <c r="J140" s="180" cm="1">
        <f t="array" ref="J140">ROUND(I140*H140,2)</f>
        <v>0</v>
      </c>
      <c r="K140" s="181"/>
      <c r="L140" s="58"/>
      <c r="M140" s="182"/>
      <c r="N140" s="183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202</v>
      </c>
      <c r="BN140" s="13"/>
    </row>
    <row r="141" spans="1:66" ht="33" customHeight="1">
      <c r="A141" s="14"/>
      <c r="B141" s="58"/>
      <c r="C141" s="175" t="s">
        <v>203</v>
      </c>
      <c r="D141" s="175" t="s">
        <v>153</v>
      </c>
      <c r="E141" s="176" t="s">
        <v>885</v>
      </c>
      <c r="F141" s="176" t="s">
        <v>886</v>
      </c>
      <c r="G141" s="177" t="s">
        <v>222</v>
      </c>
      <c r="H141" s="178">
        <v>48</v>
      </c>
      <c r="I141" s="179"/>
      <c r="J141" s="180" cm="1">
        <f t="array" ref="J141">ROUND(I141*H141,2)</f>
        <v>0</v>
      </c>
      <c r="K141" s="181"/>
      <c r="L141" s="58"/>
      <c r="M141" s="182"/>
      <c r="N141" s="183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157</v>
      </c>
      <c r="AS141" s="10"/>
      <c r="AT141" s="186" t="s">
        <v>153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206</v>
      </c>
      <c r="BN141" s="13"/>
    </row>
    <row r="142" spans="1:66" ht="13" customHeight="1">
      <c r="A142" s="14"/>
      <c r="B142" s="19"/>
      <c r="C142" s="59"/>
      <c r="D142" s="188" t="s">
        <v>158</v>
      </c>
      <c r="E142" s="189"/>
      <c r="F142" s="190" t="s">
        <v>887</v>
      </c>
      <c r="G142" s="59"/>
      <c r="H142" s="191">
        <v>48</v>
      </c>
      <c r="I142" s="59"/>
      <c r="J142" s="115"/>
      <c r="K142" s="116"/>
      <c r="L142" s="58"/>
      <c r="M142" s="61"/>
      <c r="N142" s="10"/>
      <c r="O142" s="10"/>
      <c r="P142" s="10"/>
      <c r="Q142" s="10"/>
      <c r="R142" s="10"/>
      <c r="S142" s="10"/>
      <c r="T142" s="62"/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0"/>
      <c r="AS142" s="10"/>
      <c r="AT142" s="192" t="s">
        <v>158</v>
      </c>
      <c r="AU142" s="192" t="s">
        <v>86</v>
      </c>
      <c r="AV142" s="193" t="s">
        <v>86</v>
      </c>
      <c r="AW142" s="193" t="s">
        <v>29</v>
      </c>
      <c r="AX142" s="193" t="s">
        <v>73</v>
      </c>
      <c r="AY142" s="192" t="s">
        <v>151</v>
      </c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3"/>
    </row>
    <row r="143" spans="1:66" ht="13" customHeight="1">
      <c r="A143" s="14"/>
      <c r="B143" s="19"/>
      <c r="C143" s="56"/>
      <c r="D143" s="198" t="s">
        <v>158</v>
      </c>
      <c r="E143" s="199"/>
      <c r="F143" s="200" t="s">
        <v>161</v>
      </c>
      <c r="G143" s="56"/>
      <c r="H143" s="201">
        <v>48</v>
      </c>
      <c r="I143" s="56"/>
      <c r="J143" s="113"/>
      <c r="K143" s="114"/>
      <c r="L143" s="58"/>
      <c r="M143" s="61"/>
      <c r="N143" s="10"/>
      <c r="O143" s="10"/>
      <c r="P143" s="10"/>
      <c r="Q143" s="10"/>
      <c r="R143" s="10"/>
      <c r="S143" s="10"/>
      <c r="T143" s="62"/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0"/>
      <c r="AS143" s="10"/>
      <c r="AT143" s="202" t="s">
        <v>158</v>
      </c>
      <c r="AU143" s="202" t="s">
        <v>86</v>
      </c>
      <c r="AV143" s="193" t="s">
        <v>157</v>
      </c>
      <c r="AW143" s="193" t="s">
        <v>29</v>
      </c>
      <c r="AX143" s="193" t="s">
        <v>80</v>
      </c>
      <c r="AY143" s="202" t="s">
        <v>151</v>
      </c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3"/>
    </row>
    <row r="144" spans="1:66" ht="37.75" customHeight="1">
      <c r="A144" s="14"/>
      <c r="B144" s="58"/>
      <c r="C144" s="175" t="s">
        <v>180</v>
      </c>
      <c r="D144" s="175" t="s">
        <v>153</v>
      </c>
      <c r="E144" s="176" t="s">
        <v>888</v>
      </c>
      <c r="F144" s="176" t="s">
        <v>889</v>
      </c>
      <c r="G144" s="177" t="s">
        <v>196</v>
      </c>
      <c r="H144" s="178">
        <v>10</v>
      </c>
      <c r="I144" s="179"/>
      <c r="J144" s="180" cm="1">
        <f t="array" ref="J144">ROUND(I144*H144,2)</f>
        <v>0</v>
      </c>
      <c r="K144" s="181"/>
      <c r="L144" s="58"/>
      <c r="M144" s="182"/>
      <c r="N144" s="183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157</v>
      </c>
      <c r="AS144" s="10"/>
      <c r="AT144" s="186" t="s">
        <v>153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213</v>
      </c>
      <c r="BN144" s="13"/>
    </row>
    <row r="145" spans="1:66" ht="13" customHeight="1">
      <c r="A145" s="14"/>
      <c r="B145" s="19"/>
      <c r="C145" s="59"/>
      <c r="D145" s="188" t="s">
        <v>158</v>
      </c>
      <c r="E145" s="189"/>
      <c r="F145" s="190" t="s">
        <v>890</v>
      </c>
      <c r="G145" s="59"/>
      <c r="H145" s="191">
        <v>10</v>
      </c>
      <c r="I145" s="59"/>
      <c r="J145" s="115"/>
      <c r="K145" s="116"/>
      <c r="L145" s="58"/>
      <c r="M145" s="61"/>
      <c r="N145" s="10"/>
      <c r="O145" s="10"/>
      <c r="P145" s="10"/>
      <c r="Q145" s="10"/>
      <c r="R145" s="10"/>
      <c r="S145" s="10"/>
      <c r="T145" s="62"/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0"/>
      <c r="AS145" s="10"/>
      <c r="AT145" s="192" t="s">
        <v>158</v>
      </c>
      <c r="AU145" s="192" t="s">
        <v>86</v>
      </c>
      <c r="AV145" s="193" t="s">
        <v>86</v>
      </c>
      <c r="AW145" s="193" t="s">
        <v>29</v>
      </c>
      <c r="AX145" s="193" t="s">
        <v>73</v>
      </c>
      <c r="AY145" s="192" t="s">
        <v>151</v>
      </c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3"/>
    </row>
    <row r="146" spans="1:66" ht="13" customHeight="1">
      <c r="A146" s="14"/>
      <c r="B146" s="19"/>
      <c r="C146" s="56"/>
      <c r="D146" s="198" t="s">
        <v>158</v>
      </c>
      <c r="E146" s="199"/>
      <c r="F146" s="200" t="s">
        <v>161</v>
      </c>
      <c r="G146" s="56"/>
      <c r="H146" s="201">
        <v>10</v>
      </c>
      <c r="I146" s="56"/>
      <c r="J146" s="113"/>
      <c r="K146" s="114"/>
      <c r="L146" s="58"/>
      <c r="M146" s="61"/>
      <c r="N146" s="10"/>
      <c r="O146" s="10"/>
      <c r="P146" s="10"/>
      <c r="Q146" s="10"/>
      <c r="R146" s="10"/>
      <c r="S146" s="10"/>
      <c r="T146" s="62"/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0"/>
      <c r="AS146" s="10"/>
      <c r="AT146" s="202" t="s">
        <v>158</v>
      </c>
      <c r="AU146" s="202" t="s">
        <v>86</v>
      </c>
      <c r="AV146" s="193" t="s">
        <v>157</v>
      </c>
      <c r="AW146" s="193" t="s">
        <v>29</v>
      </c>
      <c r="AX146" s="193" t="s">
        <v>80</v>
      </c>
      <c r="AY146" s="202" t="s">
        <v>151</v>
      </c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3"/>
    </row>
    <row r="147" spans="1:66" ht="37.75" customHeight="1">
      <c r="A147" s="14"/>
      <c r="B147" s="58"/>
      <c r="C147" s="175" t="s">
        <v>215</v>
      </c>
      <c r="D147" s="175" t="s">
        <v>153</v>
      </c>
      <c r="E147" s="176" t="s">
        <v>891</v>
      </c>
      <c r="F147" s="176" t="s">
        <v>892</v>
      </c>
      <c r="G147" s="177" t="s">
        <v>222</v>
      </c>
      <c r="H147" s="178">
        <v>60</v>
      </c>
      <c r="I147" s="179"/>
      <c r="J147" s="180" cm="1">
        <f t="array" ref="J147">ROUND(I147*H147,2)</f>
        <v>0</v>
      </c>
      <c r="K147" s="181"/>
      <c r="L147" s="58"/>
      <c r="M147" s="182"/>
      <c r="N147" s="183" t="s">
        <v>39</v>
      </c>
      <c r="O147" s="10"/>
      <c r="P147" s="184" cm="1">
        <f t="array" ref="P147">O147*H147</f>
        <v>0</v>
      </c>
      <c r="Q147" s="184">
        <v>0</v>
      </c>
      <c r="R147" s="184" cm="1">
        <f t="array" ref="R147">Q147*H147</f>
        <v>0</v>
      </c>
      <c r="S147" s="184">
        <v>0</v>
      </c>
      <c r="T147" s="185" cm="1">
        <f t="array" ref="T147">S147*H147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86" t="s">
        <v>157</v>
      </c>
      <c r="AS147" s="10"/>
      <c r="AT147" s="186" t="s">
        <v>153</v>
      </c>
      <c r="AU147" s="186" t="s">
        <v>86</v>
      </c>
      <c r="AV147" s="10"/>
      <c r="AW147" s="10"/>
      <c r="AX147" s="10"/>
      <c r="AY147" s="146" t="s">
        <v>151</v>
      </c>
      <c r="AZ147" s="10"/>
      <c r="BA147" s="10"/>
      <c r="BB147" s="10"/>
      <c r="BC147" s="10"/>
      <c r="BD147" s="10"/>
      <c r="BE147" s="187" cm="1">
        <f t="array" ref="BE147">IF(N147="základná",J147,0)</f>
        <v>0</v>
      </c>
      <c r="BF147" s="187" cm="1">
        <f t="array" ref="BF147">IF(N147="znížená",J147,0)</f>
        <v>0</v>
      </c>
      <c r="BG147" s="187" cm="1">
        <f t="array" ref="BG147">IF(N147="zákl. prenesená",J147,0)</f>
        <v>0</v>
      </c>
      <c r="BH147" s="187" cm="1">
        <f t="array" ref="BH147">IF(N147="zníž. prenesená",J147,0)</f>
        <v>0</v>
      </c>
      <c r="BI147" s="187" cm="1">
        <f t="array" ref="BI147">IF(N147="nulová",J147,0)</f>
        <v>0</v>
      </c>
      <c r="BJ147" s="146" t="s">
        <v>86</v>
      </c>
      <c r="BK147" s="187" cm="1">
        <f t="array" ref="BK147">ROUND(I147*H147,2)</f>
        <v>0</v>
      </c>
      <c r="BL147" s="146" t="s">
        <v>157</v>
      </c>
      <c r="BM147" s="186" t="s">
        <v>218</v>
      </c>
      <c r="BN147" s="13"/>
    </row>
    <row r="148" spans="1:66" ht="16.5" customHeight="1">
      <c r="A148" s="14"/>
      <c r="B148" s="58"/>
      <c r="C148" s="205" t="s">
        <v>184</v>
      </c>
      <c r="D148" s="205" t="s">
        <v>210</v>
      </c>
      <c r="E148" s="206" t="s">
        <v>893</v>
      </c>
      <c r="F148" s="206" t="s">
        <v>894</v>
      </c>
      <c r="G148" s="207" t="s">
        <v>333</v>
      </c>
      <c r="H148" s="208">
        <v>60.6</v>
      </c>
      <c r="I148" s="179"/>
      <c r="J148" s="210" cm="1">
        <f t="array" ref="J148">ROUND(I148*H148,2)</f>
        <v>0</v>
      </c>
      <c r="K148" s="211"/>
      <c r="L148" s="212"/>
      <c r="M148" s="213"/>
      <c r="N148" s="214" t="s">
        <v>39</v>
      </c>
      <c r="O148" s="10"/>
      <c r="P148" s="184" cm="1">
        <f t="array" ref="P148">O148*H148</f>
        <v>0</v>
      </c>
      <c r="Q148" s="184">
        <v>0</v>
      </c>
      <c r="R148" s="184" cm="1">
        <f t="array" ref="R148">Q148*H148</f>
        <v>0</v>
      </c>
      <c r="S148" s="184">
        <v>0</v>
      </c>
      <c r="T148" s="185" cm="1">
        <f t="array" ref="T148">S148*H148</f>
        <v>0</v>
      </c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86" t="s">
        <v>171</v>
      </c>
      <c r="AS148" s="10"/>
      <c r="AT148" s="186" t="s">
        <v>210</v>
      </c>
      <c r="AU148" s="186" t="s">
        <v>86</v>
      </c>
      <c r="AV148" s="10"/>
      <c r="AW148" s="10"/>
      <c r="AX148" s="10"/>
      <c r="AY148" s="146" t="s">
        <v>151</v>
      </c>
      <c r="AZ148" s="10"/>
      <c r="BA148" s="10"/>
      <c r="BB148" s="10"/>
      <c r="BC148" s="10"/>
      <c r="BD148" s="10"/>
      <c r="BE148" s="187" cm="1">
        <f t="array" ref="BE148">IF(N148="základná",J148,0)</f>
        <v>0</v>
      </c>
      <c r="BF148" s="187" cm="1">
        <f t="array" ref="BF148">IF(N148="znížená",J148,0)</f>
        <v>0</v>
      </c>
      <c r="BG148" s="187" cm="1">
        <f t="array" ref="BG148">IF(N148="zákl. prenesená",J148,0)</f>
        <v>0</v>
      </c>
      <c r="BH148" s="187" cm="1">
        <f t="array" ref="BH148">IF(N148="zníž. prenesená",J148,0)</f>
        <v>0</v>
      </c>
      <c r="BI148" s="187" cm="1">
        <f t="array" ref="BI148">IF(N148="nulová",J148,0)</f>
        <v>0</v>
      </c>
      <c r="BJ148" s="146" t="s">
        <v>86</v>
      </c>
      <c r="BK148" s="187" cm="1">
        <f t="array" ref="BK148">ROUND(I148*H148,2)</f>
        <v>0</v>
      </c>
      <c r="BL148" s="146" t="s">
        <v>157</v>
      </c>
      <c r="BM148" s="186" t="s">
        <v>223</v>
      </c>
      <c r="BN148" s="13"/>
    </row>
    <row r="149" spans="1:66" ht="13" customHeight="1">
      <c r="A149" s="14"/>
      <c r="B149" s="19"/>
      <c r="C149" s="59"/>
      <c r="D149" s="188" t="s">
        <v>158</v>
      </c>
      <c r="E149" s="189"/>
      <c r="F149" s="190" t="s">
        <v>895</v>
      </c>
      <c r="G149" s="59"/>
      <c r="H149" s="191">
        <v>60.6</v>
      </c>
      <c r="I149" s="59"/>
      <c r="J149" s="115"/>
      <c r="K149" s="116"/>
      <c r="L149" s="58"/>
      <c r="M149" s="61"/>
      <c r="N149" s="10"/>
      <c r="O149" s="10"/>
      <c r="P149" s="10"/>
      <c r="Q149" s="10"/>
      <c r="R149" s="10"/>
      <c r="S149" s="10"/>
      <c r="T149" s="62"/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0"/>
      <c r="AS149" s="10"/>
      <c r="AT149" s="192" t="s">
        <v>158</v>
      </c>
      <c r="AU149" s="192" t="s">
        <v>86</v>
      </c>
      <c r="AV149" s="193" t="s">
        <v>86</v>
      </c>
      <c r="AW149" s="193" t="s">
        <v>29</v>
      </c>
      <c r="AX149" s="193" t="s">
        <v>73</v>
      </c>
      <c r="AY149" s="192" t="s">
        <v>151</v>
      </c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3"/>
    </row>
    <row r="150" spans="1:66" ht="13" customHeight="1">
      <c r="A150" s="14"/>
      <c r="B150" s="19"/>
      <c r="C150" s="56"/>
      <c r="D150" s="198" t="s">
        <v>158</v>
      </c>
      <c r="E150" s="199"/>
      <c r="F150" s="200" t="s">
        <v>161</v>
      </c>
      <c r="G150" s="56"/>
      <c r="H150" s="201">
        <v>60.6</v>
      </c>
      <c r="I150" s="56"/>
      <c r="J150" s="113"/>
      <c r="K150" s="114"/>
      <c r="L150" s="58"/>
      <c r="M150" s="61"/>
      <c r="N150" s="10"/>
      <c r="O150" s="10"/>
      <c r="P150" s="10"/>
      <c r="Q150" s="10"/>
      <c r="R150" s="10"/>
      <c r="S150" s="10"/>
      <c r="T150" s="62"/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0"/>
      <c r="AS150" s="10"/>
      <c r="AT150" s="202" t="s">
        <v>158</v>
      </c>
      <c r="AU150" s="202" t="s">
        <v>86</v>
      </c>
      <c r="AV150" s="193" t="s">
        <v>157</v>
      </c>
      <c r="AW150" s="193" t="s">
        <v>29</v>
      </c>
      <c r="AX150" s="193" t="s">
        <v>80</v>
      </c>
      <c r="AY150" s="202" t="s">
        <v>151</v>
      </c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3"/>
    </row>
    <row r="151" spans="1:66" ht="33" customHeight="1">
      <c r="A151" s="14"/>
      <c r="B151" s="58"/>
      <c r="C151" s="175" t="s">
        <v>225</v>
      </c>
      <c r="D151" s="175" t="s">
        <v>153</v>
      </c>
      <c r="E151" s="176" t="s">
        <v>896</v>
      </c>
      <c r="F151" s="176" t="s">
        <v>897</v>
      </c>
      <c r="G151" s="177" t="s">
        <v>156</v>
      </c>
      <c r="H151" s="178">
        <v>5.4</v>
      </c>
      <c r="I151" s="179"/>
      <c r="J151" s="180" cm="1">
        <f t="array" ref="J151">ROUND(I151*H151,2)</f>
        <v>0</v>
      </c>
      <c r="K151" s="181"/>
      <c r="L151" s="58"/>
      <c r="M151" s="182"/>
      <c r="N151" s="183" t="s">
        <v>39</v>
      </c>
      <c r="O151" s="10"/>
      <c r="P151" s="184" cm="1">
        <f t="array" ref="P151">O151*H151</f>
        <v>0</v>
      </c>
      <c r="Q151" s="184">
        <v>0</v>
      </c>
      <c r="R151" s="184" cm="1">
        <f t="array" ref="R151">Q151*H151</f>
        <v>0</v>
      </c>
      <c r="S151" s="184">
        <v>0</v>
      </c>
      <c r="T151" s="185" cm="1">
        <f t="array" ref="T151">S151*H151</f>
        <v>0</v>
      </c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86" t="s">
        <v>157</v>
      </c>
      <c r="AS151" s="10"/>
      <c r="AT151" s="186" t="s">
        <v>153</v>
      </c>
      <c r="AU151" s="186" t="s">
        <v>86</v>
      </c>
      <c r="AV151" s="10"/>
      <c r="AW151" s="10"/>
      <c r="AX151" s="10"/>
      <c r="AY151" s="146" t="s">
        <v>151</v>
      </c>
      <c r="AZ151" s="10"/>
      <c r="BA151" s="10"/>
      <c r="BB151" s="10"/>
      <c r="BC151" s="10"/>
      <c r="BD151" s="10"/>
      <c r="BE151" s="187" cm="1">
        <f t="array" ref="BE151">IF(N151="základná",J151,0)</f>
        <v>0</v>
      </c>
      <c r="BF151" s="187" cm="1">
        <f t="array" ref="BF151">IF(N151="znížená",J151,0)</f>
        <v>0</v>
      </c>
      <c r="BG151" s="187" cm="1">
        <f t="array" ref="BG151">IF(N151="zákl. prenesená",J151,0)</f>
        <v>0</v>
      </c>
      <c r="BH151" s="187" cm="1">
        <f t="array" ref="BH151">IF(N151="zníž. prenesená",J151,0)</f>
        <v>0</v>
      </c>
      <c r="BI151" s="187" cm="1">
        <f t="array" ref="BI151">IF(N151="nulová",J151,0)</f>
        <v>0</v>
      </c>
      <c r="BJ151" s="146" t="s">
        <v>86</v>
      </c>
      <c r="BK151" s="187" cm="1">
        <f t="array" ref="BK151">ROUND(I151*H151,2)</f>
        <v>0</v>
      </c>
      <c r="BL151" s="146" t="s">
        <v>157</v>
      </c>
      <c r="BM151" s="186" t="s">
        <v>228</v>
      </c>
      <c r="BN151" s="13"/>
    </row>
    <row r="152" spans="1:66" ht="13" customHeight="1">
      <c r="A152" s="14"/>
      <c r="B152" s="19"/>
      <c r="C152" s="59"/>
      <c r="D152" s="188" t="s">
        <v>158</v>
      </c>
      <c r="E152" s="189"/>
      <c r="F152" s="190" t="s">
        <v>898</v>
      </c>
      <c r="G152" s="59"/>
      <c r="H152" s="191">
        <v>5.4</v>
      </c>
      <c r="I152" s="59"/>
      <c r="J152" s="115"/>
      <c r="K152" s="116"/>
      <c r="L152" s="58"/>
      <c r="M152" s="61"/>
      <c r="N152" s="10"/>
      <c r="O152" s="10"/>
      <c r="P152" s="10"/>
      <c r="Q152" s="10"/>
      <c r="R152" s="10"/>
      <c r="S152" s="10"/>
      <c r="T152" s="62"/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0"/>
      <c r="AS152" s="10"/>
      <c r="AT152" s="192" t="s">
        <v>158</v>
      </c>
      <c r="AU152" s="192" t="s">
        <v>86</v>
      </c>
      <c r="AV152" s="193" t="s">
        <v>86</v>
      </c>
      <c r="AW152" s="193" t="s">
        <v>29</v>
      </c>
      <c r="AX152" s="193" t="s">
        <v>73</v>
      </c>
      <c r="AY152" s="192" t="s">
        <v>151</v>
      </c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3"/>
    </row>
    <row r="153" spans="1:66" ht="13" customHeight="1">
      <c r="A153" s="14"/>
      <c r="B153" s="19"/>
      <c r="C153" s="10"/>
      <c r="D153" s="194" t="s">
        <v>158</v>
      </c>
      <c r="E153" s="203"/>
      <c r="F153" s="204" t="s">
        <v>161</v>
      </c>
      <c r="G153" s="10"/>
      <c r="H153" s="197">
        <v>5.4</v>
      </c>
      <c r="I153" s="10"/>
      <c r="J153" s="21"/>
      <c r="K153" s="22"/>
      <c r="L153" s="58"/>
      <c r="M153" s="220"/>
      <c r="N153" s="56"/>
      <c r="O153" s="56"/>
      <c r="P153" s="56"/>
      <c r="Q153" s="56"/>
      <c r="R153" s="56"/>
      <c r="S153" s="56"/>
      <c r="T153" s="64"/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0"/>
      <c r="AS153" s="10"/>
      <c r="AT153" s="202" t="s">
        <v>158</v>
      </c>
      <c r="AU153" s="202" t="s">
        <v>86</v>
      </c>
      <c r="AV153" s="193" t="s">
        <v>157</v>
      </c>
      <c r="AW153" s="193" t="s">
        <v>29</v>
      </c>
      <c r="AX153" s="193" t="s">
        <v>80</v>
      </c>
      <c r="AY153" s="202" t="s">
        <v>151</v>
      </c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3"/>
    </row>
    <row r="154" spans="1:66" ht="8" customHeight="1">
      <c r="A154" s="105"/>
      <c r="B154" s="49"/>
      <c r="C154" s="9"/>
      <c r="D154" s="9"/>
      <c r="E154" s="9"/>
      <c r="F154" s="9"/>
      <c r="G154" s="9"/>
      <c r="H154" s="9"/>
      <c r="I154" s="9"/>
      <c r="J154" s="50"/>
      <c r="K154" s="51"/>
      <c r="L154" s="106"/>
      <c r="M154" s="221"/>
      <c r="N154" s="221"/>
      <c r="O154" s="221"/>
      <c r="P154" s="221"/>
      <c r="Q154" s="221"/>
      <c r="R154" s="221"/>
      <c r="S154" s="221"/>
      <c r="T154" s="221"/>
      <c r="U154" s="107"/>
      <c r="V154" s="107"/>
      <c r="W154" s="107"/>
      <c r="X154" s="107"/>
      <c r="Y154" s="107"/>
      <c r="Z154" s="107"/>
      <c r="AA154" s="107"/>
      <c r="AB154" s="107"/>
      <c r="AC154" s="107"/>
      <c r="AD154" s="107"/>
      <c r="AE154" s="107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  <c r="AQ154" s="108"/>
      <c r="AR154" s="107"/>
      <c r="AS154" s="107"/>
      <c r="AT154" s="107"/>
      <c r="AU154" s="107"/>
      <c r="AV154" s="107"/>
      <c r="AW154" s="107"/>
      <c r="AX154" s="107"/>
      <c r="AY154" s="107"/>
      <c r="AZ154" s="107"/>
      <c r="BA154" s="107"/>
      <c r="BB154" s="107"/>
      <c r="BC154" s="107"/>
      <c r="BD154" s="107"/>
      <c r="BE154" s="107"/>
      <c r="BF154" s="107"/>
      <c r="BG154" s="107"/>
      <c r="BH154" s="107"/>
      <c r="BI154" s="107"/>
      <c r="BJ154" s="107"/>
      <c r="BK154" s="107"/>
      <c r="BL154" s="107"/>
      <c r="BM154" s="107"/>
      <c r="BN154" s="109"/>
    </row>
  </sheetData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N231"/>
  <sheetViews>
    <sheetView showGridLines="0" topLeftCell="A198" workbookViewId="0">
      <selection activeCell="G227" sqref="G227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customWidth="1"/>
    <col min="22" max="22" width="12.25" style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110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1" t="s">
        <v>899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100" t="s">
        <v>31</v>
      </c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412" t="str" cm="1">
        <f t="array" ref="E18">'Rekapitulácia stavby'!E14</f>
        <v>Vyplň údaj</v>
      </c>
      <c r="F18" s="413"/>
      <c r="G18" s="413"/>
      <c r="H18" s="413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/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100" t="s">
        <v>27</v>
      </c>
      <c r="F21" s="10"/>
      <c r="G21" s="10"/>
      <c r="H21" s="10"/>
      <c r="I21" s="35" t="s">
        <v>24</v>
      </c>
      <c r="J21" s="112"/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/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100" t="s">
        <v>900</v>
      </c>
      <c r="F24" s="10"/>
      <c r="G24" s="10"/>
      <c r="H24" s="10"/>
      <c r="I24" s="35" t="s">
        <v>24</v>
      </c>
      <c r="J24" s="112"/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69"/>
      <c r="F27" s="369"/>
      <c r="G27" s="369"/>
      <c r="H27" s="36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ROUND(J131,2)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ROUND((SUM(BE131:BE230)),2)</f>
        <v>0</v>
      </c>
      <c r="G33" s="338"/>
      <c r="H33" s="338"/>
      <c r="I33" s="343">
        <v>0.23</v>
      </c>
      <c r="J33" s="342" cm="1">
        <f t="array" ref="J33">ROUND(((SUM(BE131:BE230))*I33),2)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ROUND((SUM(BF131:BF230)),2)</f>
        <v>0</v>
      </c>
      <c r="G34" s="338"/>
      <c r="H34" s="338"/>
      <c r="I34" s="343">
        <v>0.23</v>
      </c>
      <c r="J34" s="342" cm="1">
        <f t="array" ref="J34">ROUND(((SUM(BF131:BF230))*I34),2)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5" t="s">
        <v>40</v>
      </c>
      <c r="F35" s="97" cm="1">
        <f t="array" ref="F35">ROUND((SUM(BG131:BG230)),2)</f>
        <v>0</v>
      </c>
      <c r="G35" s="10"/>
      <c r="H35" s="10"/>
      <c r="I35" s="125">
        <v>0.23</v>
      </c>
      <c r="J35" s="126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5" t="s">
        <v>41</v>
      </c>
      <c r="F36" s="97" cm="1">
        <f t="array" ref="F36">ROUND((SUM(BH131:BH230)),2)</f>
        <v>0</v>
      </c>
      <c r="G36" s="10"/>
      <c r="H36" s="10"/>
      <c r="I36" s="125">
        <v>0.23</v>
      </c>
      <c r="J36" s="126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6" t="s">
        <v>42</v>
      </c>
      <c r="F37" s="121" cm="1">
        <f t="array" ref="F37">ROUND((SUM(BI131:BI230)),2)</f>
        <v>0</v>
      </c>
      <c r="G37" s="122"/>
      <c r="H37" s="122"/>
      <c r="I37" s="123">
        <v>0</v>
      </c>
      <c r="J37" s="124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1"/>
      <c r="F38" s="31"/>
      <c r="G38" s="31"/>
      <c r="H38" s="31"/>
      <c r="I38" s="31"/>
      <c r="J38" s="63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87" t="str" cm="1">
        <f t="array" ref="E87">E9</f>
        <v>06 - Elektroinštalácia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15.25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Projektant: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25.7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                                       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J131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901</v>
      </c>
      <c r="E97" s="56"/>
      <c r="F97" s="56"/>
      <c r="G97" s="56"/>
      <c r="H97" s="56"/>
      <c r="I97" s="56"/>
      <c r="J97" s="148" cm="1">
        <f t="array" ref="J97">J132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0" customHeight="1">
      <c r="A98" s="14"/>
      <c r="B98" s="19"/>
      <c r="C98" s="10"/>
      <c r="D98" s="149" t="s">
        <v>902</v>
      </c>
      <c r="E98" s="150"/>
      <c r="F98" s="150"/>
      <c r="G98" s="150"/>
      <c r="H98" s="150"/>
      <c r="I98" s="150"/>
      <c r="J98" s="151" cm="1">
        <f t="array" ref="J98">J133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0" customHeight="1">
      <c r="A99" s="14"/>
      <c r="B99" s="19"/>
      <c r="C99" s="10"/>
      <c r="D99" s="149" t="s">
        <v>903</v>
      </c>
      <c r="E99" s="150"/>
      <c r="F99" s="150"/>
      <c r="G99" s="150"/>
      <c r="H99" s="150"/>
      <c r="I99" s="150"/>
      <c r="J99" s="151" cm="1">
        <f t="array" ref="J99">J136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0" customHeight="1">
      <c r="A100" s="14"/>
      <c r="B100" s="19"/>
      <c r="C100" s="10"/>
      <c r="D100" s="149" t="s">
        <v>904</v>
      </c>
      <c r="E100" s="150"/>
      <c r="F100" s="150"/>
      <c r="G100" s="150"/>
      <c r="H100" s="150"/>
      <c r="I100" s="150"/>
      <c r="J100" s="151" cm="1">
        <f t="array" ref="J100">J147</f>
        <v>0</v>
      </c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20" customHeight="1">
      <c r="A101" s="14"/>
      <c r="B101" s="19"/>
      <c r="C101" s="10"/>
      <c r="D101" s="149" t="s">
        <v>905</v>
      </c>
      <c r="E101" s="150"/>
      <c r="F101" s="150"/>
      <c r="G101" s="150"/>
      <c r="H101" s="150"/>
      <c r="I101" s="150"/>
      <c r="J101" s="151" cm="1">
        <f t="array" ref="J101">J150</f>
        <v>0</v>
      </c>
      <c r="K101" s="22"/>
      <c r="L101" s="19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20" customHeight="1">
      <c r="A102" s="14"/>
      <c r="B102" s="19"/>
      <c r="C102" s="10"/>
      <c r="D102" s="149" t="s">
        <v>906</v>
      </c>
      <c r="E102" s="150"/>
      <c r="F102" s="150"/>
      <c r="G102" s="150"/>
      <c r="H102" s="150"/>
      <c r="I102" s="150"/>
      <c r="J102" s="151" cm="1">
        <f t="array" ref="J102">J154</f>
        <v>0</v>
      </c>
      <c r="K102" s="22"/>
      <c r="L102" s="19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20" customHeight="1">
      <c r="A103" s="14"/>
      <c r="B103" s="19"/>
      <c r="C103" s="10"/>
      <c r="D103" s="149" t="s">
        <v>907</v>
      </c>
      <c r="E103" s="150"/>
      <c r="F103" s="150"/>
      <c r="G103" s="150"/>
      <c r="H103" s="150"/>
      <c r="I103" s="150"/>
      <c r="J103" s="151" cm="1">
        <f t="array" ref="J103">J170</f>
        <v>0</v>
      </c>
      <c r="K103" s="22"/>
      <c r="L103" s="19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25" customHeight="1">
      <c r="A104" s="14"/>
      <c r="B104" s="19"/>
      <c r="C104" s="10"/>
      <c r="D104" s="152" t="s">
        <v>908</v>
      </c>
      <c r="E104" s="150"/>
      <c r="F104" s="150"/>
      <c r="G104" s="150"/>
      <c r="H104" s="150"/>
      <c r="I104" s="150"/>
      <c r="J104" s="151" cm="1">
        <f t="array" ref="J104">J183</f>
        <v>0</v>
      </c>
      <c r="K104" s="22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0" customHeight="1">
      <c r="A105" s="14"/>
      <c r="B105" s="19"/>
      <c r="C105" s="10"/>
      <c r="D105" s="149" t="s">
        <v>905</v>
      </c>
      <c r="E105" s="150"/>
      <c r="F105" s="150"/>
      <c r="G105" s="150"/>
      <c r="H105" s="150"/>
      <c r="I105" s="150"/>
      <c r="J105" s="151" cm="1">
        <f t="array" ref="J105">J184</f>
        <v>0</v>
      </c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20" customHeight="1">
      <c r="A106" s="14"/>
      <c r="B106" s="19"/>
      <c r="C106" s="10"/>
      <c r="D106" s="149" t="s">
        <v>909</v>
      </c>
      <c r="E106" s="150"/>
      <c r="F106" s="150"/>
      <c r="G106" s="150"/>
      <c r="H106" s="150"/>
      <c r="I106" s="150"/>
      <c r="J106" s="151" cm="1">
        <f t="array" ref="J106">J188</f>
        <v>0</v>
      </c>
      <c r="K106" s="22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20" customHeight="1">
      <c r="A107" s="14"/>
      <c r="B107" s="19"/>
      <c r="C107" s="10"/>
      <c r="D107" s="149" t="s">
        <v>910</v>
      </c>
      <c r="E107" s="150"/>
      <c r="F107" s="150"/>
      <c r="G107" s="150"/>
      <c r="H107" s="150"/>
      <c r="I107" s="150"/>
      <c r="J107" s="151" cm="1">
        <f t="array" ref="J107">J195</f>
        <v>0</v>
      </c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25" customHeight="1">
      <c r="A108" s="14"/>
      <c r="B108" s="19"/>
      <c r="C108" s="10"/>
      <c r="D108" s="152" t="s">
        <v>911</v>
      </c>
      <c r="E108" s="150"/>
      <c r="F108" s="150"/>
      <c r="G108" s="150"/>
      <c r="H108" s="150"/>
      <c r="I108" s="150"/>
      <c r="J108" s="151" cm="1">
        <f t="array" ref="J108">J206</f>
        <v>0</v>
      </c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20" customHeight="1">
      <c r="A109" s="14"/>
      <c r="B109" s="19"/>
      <c r="C109" s="10"/>
      <c r="D109" s="149" t="s">
        <v>912</v>
      </c>
      <c r="E109" s="150"/>
      <c r="F109" s="150"/>
      <c r="G109" s="150"/>
      <c r="H109" s="150"/>
      <c r="I109" s="150"/>
      <c r="J109" s="151" cm="1">
        <f t="array" ref="J109">J215</f>
        <v>0</v>
      </c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20" customHeight="1">
      <c r="A110" s="14"/>
      <c r="B110" s="19"/>
      <c r="C110" s="10"/>
      <c r="D110" s="149" t="s">
        <v>913</v>
      </c>
      <c r="E110" s="150"/>
      <c r="F110" s="150"/>
      <c r="G110" s="150"/>
      <c r="H110" s="150"/>
      <c r="I110" s="150"/>
      <c r="J110" s="151" cm="1">
        <f t="array" ref="J110">J220</f>
        <v>0</v>
      </c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25" customHeight="1">
      <c r="A111" s="14"/>
      <c r="B111" s="19"/>
      <c r="C111" s="10"/>
      <c r="D111" s="152" t="s">
        <v>914</v>
      </c>
      <c r="E111" s="150"/>
      <c r="F111" s="150"/>
      <c r="G111" s="150"/>
      <c r="H111" s="150"/>
      <c r="I111" s="150"/>
      <c r="J111" s="151" cm="1">
        <f t="array" ref="J111">J229</f>
        <v>0</v>
      </c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21.75" customHeight="1">
      <c r="A112" s="14"/>
      <c r="B112" s="19"/>
      <c r="C112" s="10"/>
      <c r="D112" s="59"/>
      <c r="E112" s="59"/>
      <c r="F112" s="59"/>
      <c r="G112" s="59"/>
      <c r="H112" s="59"/>
      <c r="I112" s="59"/>
      <c r="J112" s="115"/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8" customHeight="1">
      <c r="A113" s="14"/>
      <c r="B113" s="49"/>
      <c r="C113" s="9"/>
      <c r="D113" s="9"/>
      <c r="E113" s="9"/>
      <c r="F113" s="9"/>
      <c r="G113" s="9"/>
      <c r="H113" s="9"/>
      <c r="I113" s="9"/>
      <c r="J113" s="50"/>
      <c r="K113" s="51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13" customHeight="1">
      <c r="A114" s="8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3" customHeight="1">
      <c r="A115" s="8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3" customHeight="1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8" customHeight="1">
      <c r="A117" s="14"/>
      <c r="B117" s="15"/>
      <c r="C117" s="16"/>
      <c r="D117" s="16"/>
      <c r="E117" s="16"/>
      <c r="F117" s="16"/>
      <c r="G117" s="16"/>
      <c r="H117" s="16"/>
      <c r="I117" s="16"/>
      <c r="J117" s="17"/>
      <c r="K117" s="18"/>
      <c r="L117" s="19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25" customHeight="1">
      <c r="A118" s="14"/>
      <c r="B118" s="19"/>
      <c r="C118" s="52" t="s">
        <v>137</v>
      </c>
      <c r="D118" s="10"/>
      <c r="E118" s="10"/>
      <c r="F118" s="10"/>
      <c r="G118" s="10"/>
      <c r="H118" s="10"/>
      <c r="I118" s="10"/>
      <c r="J118" s="21"/>
      <c r="K118" s="22"/>
      <c r="L118" s="19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3"/>
    </row>
    <row r="119" spans="1:66" ht="8" customHeight="1">
      <c r="A119" s="14"/>
      <c r="B119" s="19"/>
      <c r="C119" s="10"/>
      <c r="D119" s="10"/>
      <c r="E119" s="10"/>
      <c r="F119" s="10"/>
      <c r="G119" s="10"/>
      <c r="H119" s="10"/>
      <c r="I119" s="10"/>
      <c r="J119" s="21"/>
      <c r="K119" s="22"/>
      <c r="L119" s="1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3"/>
    </row>
    <row r="120" spans="1:66" ht="12" customHeight="1">
      <c r="A120" s="14"/>
      <c r="B120" s="19"/>
      <c r="C120" s="35" t="s">
        <v>14</v>
      </c>
      <c r="D120" s="10"/>
      <c r="E120" s="10"/>
      <c r="F120" s="10"/>
      <c r="G120" s="10"/>
      <c r="H120" s="10"/>
      <c r="I120" s="10"/>
      <c r="J120" s="21"/>
      <c r="K120" s="22"/>
      <c r="L120" s="19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3"/>
    </row>
    <row r="121" spans="1:66" ht="16.5" customHeight="1">
      <c r="A121" s="14"/>
      <c r="B121" s="19"/>
      <c r="C121" s="10"/>
      <c r="D121" s="10"/>
      <c r="E121" s="407" t="str" cm="1">
        <f t="array" ref="E121">E7</f>
        <v>FREESTYLE ACADEMY, KOŠICE</v>
      </c>
      <c r="F121" s="408"/>
      <c r="G121" s="408"/>
      <c r="H121" s="408"/>
      <c r="I121" s="10"/>
      <c r="J121" s="21"/>
      <c r="K121" s="22"/>
      <c r="L121" s="19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3"/>
    </row>
    <row r="122" spans="1:66" ht="12" customHeight="1">
      <c r="A122" s="14"/>
      <c r="B122" s="19"/>
      <c r="C122" s="35" t="s">
        <v>115</v>
      </c>
      <c r="D122" s="10"/>
      <c r="E122" s="10"/>
      <c r="F122" s="10"/>
      <c r="G122" s="10"/>
      <c r="H122" s="10"/>
      <c r="I122" s="10"/>
      <c r="J122" s="21"/>
      <c r="K122" s="22"/>
      <c r="L122" s="19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3"/>
    </row>
    <row r="123" spans="1:66" ht="16.5" customHeight="1">
      <c r="A123" s="14"/>
      <c r="B123" s="19"/>
      <c r="C123" s="10"/>
      <c r="D123" s="10"/>
      <c r="E123" s="387" t="str" cm="1">
        <f t="array" ref="E123">E9</f>
        <v>06 - Elektroinštalácia</v>
      </c>
      <c r="F123" s="367"/>
      <c r="G123" s="367"/>
      <c r="H123" s="367"/>
      <c r="I123" s="10"/>
      <c r="J123" s="21"/>
      <c r="K123" s="22"/>
      <c r="L123" s="19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3"/>
    </row>
    <row r="124" spans="1:66" ht="8" customHeight="1">
      <c r="A124" s="14"/>
      <c r="B124" s="19"/>
      <c r="C124" s="10"/>
      <c r="D124" s="10"/>
      <c r="E124" s="10"/>
      <c r="F124" s="10"/>
      <c r="G124" s="10"/>
      <c r="H124" s="10"/>
      <c r="I124" s="10"/>
      <c r="J124" s="21"/>
      <c r="K124" s="22"/>
      <c r="L124" s="19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3"/>
    </row>
    <row r="125" spans="1:66" ht="12" customHeight="1">
      <c r="A125" s="14"/>
      <c r="B125" s="19"/>
      <c r="C125" s="35" t="s">
        <v>18</v>
      </c>
      <c r="D125" s="10"/>
      <c r="E125" s="10"/>
      <c r="F125" s="55" t="str" cm="1">
        <f t="array" ref="F125">F12</f>
        <v xml:space="preserve"> </v>
      </c>
      <c r="G125" s="10"/>
      <c r="H125" s="10"/>
      <c r="I125" s="35" t="s">
        <v>20</v>
      </c>
      <c r="J125" s="112" t="str" cm="1">
        <f t="array" ref="J125">IF(J12="","",J12)</f>
        <v>Vyplň údaj</v>
      </c>
      <c r="K125" s="22"/>
      <c r="L125" s="19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3"/>
    </row>
    <row r="126" spans="1:66" ht="8" customHeight="1">
      <c r="A126" s="14"/>
      <c r="B126" s="19"/>
      <c r="C126" s="10"/>
      <c r="D126" s="10"/>
      <c r="E126" s="10"/>
      <c r="F126" s="10"/>
      <c r="G126" s="10"/>
      <c r="H126" s="10"/>
      <c r="I126" s="10"/>
      <c r="J126" s="21"/>
      <c r="K126" s="22"/>
      <c r="L126" s="19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3"/>
    </row>
    <row r="127" spans="1:66" ht="15.25" customHeight="1">
      <c r="A127" s="14"/>
      <c r="B127" s="19"/>
      <c r="C127" s="35" t="s">
        <v>21</v>
      </c>
      <c r="D127" s="10"/>
      <c r="E127" s="10"/>
      <c r="F127" s="55" t="str" cm="1">
        <f t="array" ref="F127">E15</f>
        <v>Enjoy The Ride, O. Z.</v>
      </c>
      <c r="G127" s="10"/>
      <c r="H127" s="10"/>
      <c r="I127" s="35" t="s">
        <v>27</v>
      </c>
      <c r="J127" s="140" t="str" cm="1">
        <f t="array" ref="J127">E21</f>
        <v>Projektant:</v>
      </c>
      <c r="K127" s="22"/>
      <c r="L127" s="19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3"/>
    </row>
    <row r="128" spans="1:66" ht="25.75" customHeight="1">
      <c r="A128" s="14"/>
      <c r="B128" s="19"/>
      <c r="C128" s="35" t="s">
        <v>25</v>
      </c>
      <c r="D128" s="10"/>
      <c r="E128" s="10"/>
      <c r="F128" s="55" t="str" cm="1">
        <f t="array" ref="F128">IF(E18="","",E18)</f>
        <v>Vyplň údaj</v>
      </c>
      <c r="G128" s="10"/>
      <c r="H128" s="10"/>
      <c r="I128" s="35" t="s">
        <v>30</v>
      </c>
      <c r="J128" s="140" t="str" cm="1">
        <f t="array" ref="J128">E24</f>
        <v xml:space="preserve">                                         </v>
      </c>
      <c r="K128" s="22"/>
      <c r="L128" s="19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3"/>
    </row>
    <row r="129" spans="1:66" ht="10.25" customHeight="1">
      <c r="A129" s="14"/>
      <c r="B129" s="19"/>
      <c r="C129" s="56"/>
      <c r="D129" s="56"/>
      <c r="E129" s="56"/>
      <c r="F129" s="56"/>
      <c r="G129" s="56"/>
      <c r="H129" s="56"/>
      <c r="I129" s="56"/>
      <c r="J129" s="113"/>
      <c r="K129" s="22"/>
      <c r="L129" s="19"/>
      <c r="M129" s="56"/>
      <c r="N129" s="56"/>
      <c r="O129" s="56"/>
      <c r="P129" s="56"/>
      <c r="Q129" s="56"/>
      <c r="R129" s="56"/>
      <c r="S129" s="56"/>
      <c r="T129" s="56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3"/>
    </row>
    <row r="130" spans="1:66" ht="29.25" customHeight="1">
      <c r="A130" s="14"/>
      <c r="B130" s="58"/>
      <c r="C130" s="153" t="s">
        <v>138</v>
      </c>
      <c r="D130" s="154" t="s">
        <v>58</v>
      </c>
      <c r="E130" s="154" t="s">
        <v>54</v>
      </c>
      <c r="F130" s="154" t="s">
        <v>55</v>
      </c>
      <c r="G130" s="154" t="s">
        <v>139</v>
      </c>
      <c r="H130" s="154" t="s">
        <v>140</v>
      </c>
      <c r="I130" s="154" t="s">
        <v>141</v>
      </c>
      <c r="J130" s="155" t="s">
        <v>121</v>
      </c>
      <c r="K130" s="156" t="s">
        <v>142</v>
      </c>
      <c r="L130" s="58"/>
      <c r="M130" s="157"/>
      <c r="N130" s="158" t="s">
        <v>37</v>
      </c>
      <c r="O130" s="158" t="s">
        <v>143</v>
      </c>
      <c r="P130" s="158" t="s">
        <v>144</v>
      </c>
      <c r="Q130" s="158" t="s">
        <v>145</v>
      </c>
      <c r="R130" s="158" t="s">
        <v>146</v>
      </c>
      <c r="S130" s="158" t="s">
        <v>147</v>
      </c>
      <c r="T130" s="159" t="s">
        <v>148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3"/>
    </row>
    <row r="131" spans="1:66" ht="22.75" customHeight="1">
      <c r="A131" s="14"/>
      <c r="B131" s="19"/>
      <c r="C131" s="160" t="s">
        <v>122</v>
      </c>
      <c r="D131" s="59"/>
      <c r="E131" s="59"/>
      <c r="F131" s="59"/>
      <c r="G131" s="59"/>
      <c r="H131" s="59"/>
      <c r="I131" s="59"/>
      <c r="J131" s="161" cm="1">
        <f t="array" ref="J131">BK131</f>
        <v>0</v>
      </c>
      <c r="K131" s="22"/>
      <c r="L131" s="58"/>
      <c r="M131" s="72"/>
      <c r="N131" s="59"/>
      <c r="O131" s="59"/>
      <c r="P131" s="162" cm="1">
        <f t="array" ref="P131">P132+P183+P206+P229</f>
        <v>0</v>
      </c>
      <c r="Q131" s="59"/>
      <c r="R131" s="162" cm="1">
        <f t="array" ref="R131">R132+R183+R206+R229</f>
        <v>1.5179999999999999E-2</v>
      </c>
      <c r="S131" s="59"/>
      <c r="T131" s="163" cm="1">
        <f t="array" ref="T131">T132+T183+T206+T229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0"/>
      <c r="AS131" s="10"/>
      <c r="AT131" s="146" t="s">
        <v>72</v>
      </c>
      <c r="AU131" s="146" t="s">
        <v>123</v>
      </c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64" cm="1">
        <f t="array" ref="BK131">BK132+BK183+BK206+BK229</f>
        <v>0</v>
      </c>
      <c r="BL131" s="10"/>
      <c r="BM131" s="10"/>
      <c r="BN131" s="13"/>
    </row>
    <row r="132" spans="1:66" ht="26" customHeight="1">
      <c r="A132" s="14"/>
      <c r="B132" s="19"/>
      <c r="C132" s="10"/>
      <c r="D132" s="165" t="s">
        <v>72</v>
      </c>
      <c r="E132" s="166" t="s">
        <v>477</v>
      </c>
      <c r="F132" s="166" t="s">
        <v>915</v>
      </c>
      <c r="G132" s="10"/>
      <c r="H132" s="10"/>
      <c r="I132" s="10"/>
      <c r="J132" s="167" cm="1">
        <f t="array" ref="J132">BK132</f>
        <v>0</v>
      </c>
      <c r="K132" s="22"/>
      <c r="L132" s="58"/>
      <c r="M132" s="61"/>
      <c r="N132" s="10"/>
      <c r="O132" s="10"/>
      <c r="P132" s="168" cm="1">
        <f t="array" ref="P132">P133+P136+P147+P150+P154+P170</f>
        <v>0</v>
      </c>
      <c r="Q132" s="10"/>
      <c r="R132" s="168" cm="1">
        <f t="array" ref="R132">R133+R136+R147+R150+R154+R170</f>
        <v>5.4999999999999997E-3</v>
      </c>
      <c r="S132" s="10"/>
      <c r="T132" s="169" cm="1">
        <f t="array" ref="T132">T133+T136+T147+T150+T154+T170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65" t="s">
        <v>80</v>
      </c>
      <c r="AS132" s="10"/>
      <c r="AT132" s="170" t="s">
        <v>72</v>
      </c>
      <c r="AU132" s="170" t="s">
        <v>73</v>
      </c>
      <c r="AV132" s="10"/>
      <c r="AW132" s="10"/>
      <c r="AX132" s="10"/>
      <c r="AY132" s="165" t="s">
        <v>151</v>
      </c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71" cm="1">
        <f t="array" ref="BK132">BK133+BK136+BK147+BK150+BK154+BK170</f>
        <v>0</v>
      </c>
      <c r="BL132" s="10"/>
      <c r="BM132" s="10"/>
      <c r="BN132" s="13"/>
    </row>
    <row r="133" spans="1:66" ht="22.75" customHeight="1">
      <c r="A133" s="14"/>
      <c r="B133" s="19"/>
      <c r="C133" s="56"/>
      <c r="D133" s="172" t="s">
        <v>72</v>
      </c>
      <c r="E133" s="173" t="s">
        <v>916</v>
      </c>
      <c r="F133" s="173" t="s">
        <v>916</v>
      </c>
      <c r="G133" s="56"/>
      <c r="H133" s="56"/>
      <c r="I133" s="56"/>
      <c r="J133" s="174" cm="1">
        <f t="array" ref="J133">BK133</f>
        <v>0</v>
      </c>
      <c r="K133" s="114"/>
      <c r="L133" s="58"/>
      <c r="M133" s="61"/>
      <c r="N133" s="10"/>
      <c r="O133" s="10"/>
      <c r="P133" s="168" cm="1">
        <f t="array" ref="P133">SUM(P134:P135)</f>
        <v>0</v>
      </c>
      <c r="Q133" s="10"/>
      <c r="R133" s="168" cm="1">
        <f t="array" ref="R133">SUM(R134:R135)</f>
        <v>0</v>
      </c>
      <c r="S133" s="10"/>
      <c r="T133" s="169" cm="1">
        <f t="array" ref="T133">SUM(T134:T135)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65" t="s">
        <v>80</v>
      </c>
      <c r="AS133" s="10"/>
      <c r="AT133" s="170" t="s">
        <v>72</v>
      </c>
      <c r="AU133" s="170" t="s">
        <v>80</v>
      </c>
      <c r="AV133" s="10"/>
      <c r="AW133" s="10"/>
      <c r="AX133" s="10"/>
      <c r="AY133" s="165" t="s">
        <v>151</v>
      </c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71" cm="1">
        <f t="array" ref="BK133">SUM(BK134:BK135)</f>
        <v>0</v>
      </c>
      <c r="BL133" s="10"/>
      <c r="BM133" s="10"/>
      <c r="BN133" s="13"/>
    </row>
    <row r="134" spans="1:66" ht="16.5" customHeight="1">
      <c r="A134" s="14"/>
      <c r="B134" s="58"/>
      <c r="C134" s="175" t="s">
        <v>80</v>
      </c>
      <c r="D134" s="175" t="s">
        <v>153</v>
      </c>
      <c r="E134" s="176" t="s">
        <v>917</v>
      </c>
      <c r="F134" s="176" t="s">
        <v>918</v>
      </c>
      <c r="G134" s="177" t="s">
        <v>222</v>
      </c>
      <c r="H134" s="178">
        <v>50</v>
      </c>
      <c r="I134" s="179"/>
      <c r="J134" s="180" cm="1">
        <f t="array" ref="J134">ROUND(I134*H134,2)</f>
        <v>0</v>
      </c>
      <c r="K134" s="181"/>
      <c r="L134" s="58"/>
      <c r="M134" s="182"/>
      <c r="N134" s="183" t="s">
        <v>39</v>
      </c>
      <c r="O134" s="10"/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86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86</v>
      </c>
      <c r="BN134" s="13"/>
    </row>
    <row r="135" spans="1:66" ht="16.5" customHeight="1">
      <c r="A135" s="14"/>
      <c r="B135" s="58"/>
      <c r="C135" s="205" t="s">
        <v>86</v>
      </c>
      <c r="D135" s="205" t="s">
        <v>210</v>
      </c>
      <c r="E135" s="206" t="s">
        <v>919</v>
      </c>
      <c r="F135" s="206" t="s">
        <v>920</v>
      </c>
      <c r="G135" s="207" t="s">
        <v>222</v>
      </c>
      <c r="H135" s="208">
        <v>50</v>
      </c>
      <c r="I135" s="209"/>
      <c r="J135" s="210" cm="1">
        <f t="array" ref="J135">ROUND(I135*H135,2)</f>
        <v>0</v>
      </c>
      <c r="K135" s="211"/>
      <c r="L135" s="212"/>
      <c r="M135" s="213"/>
      <c r="N135" s="214" t="s">
        <v>39</v>
      </c>
      <c r="O135" s="10"/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171</v>
      </c>
      <c r="AS135" s="10"/>
      <c r="AT135" s="186" t="s">
        <v>210</v>
      </c>
      <c r="AU135" s="186" t="s">
        <v>86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157</v>
      </c>
      <c r="BN135" s="13"/>
    </row>
    <row r="136" spans="1:66" ht="22.75" customHeight="1">
      <c r="A136" s="14"/>
      <c r="B136" s="19"/>
      <c r="C136" s="150"/>
      <c r="D136" s="215" t="s">
        <v>72</v>
      </c>
      <c r="E136" s="149" t="s">
        <v>921</v>
      </c>
      <c r="F136" s="149" t="s">
        <v>921</v>
      </c>
      <c r="G136" s="150"/>
      <c r="H136" s="150"/>
      <c r="I136" s="150"/>
      <c r="J136" s="216" cm="1">
        <f t="array" ref="J136">BK136</f>
        <v>0</v>
      </c>
      <c r="K136" s="181"/>
      <c r="L136" s="58"/>
      <c r="M136" s="61"/>
      <c r="N136" s="10"/>
      <c r="O136" s="10"/>
      <c r="P136" s="168" cm="1">
        <f t="array" ref="P136">SUM(P137:P146)</f>
        <v>0</v>
      </c>
      <c r="Q136" s="10"/>
      <c r="R136" s="168" cm="1">
        <f t="array" ref="R136">SUM(R137:R146)</f>
        <v>0</v>
      </c>
      <c r="S136" s="10"/>
      <c r="T136" s="169" cm="1">
        <f t="array" ref="T136">SUM(T137:T146)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65" t="s">
        <v>80</v>
      </c>
      <c r="AS136" s="10"/>
      <c r="AT136" s="170" t="s">
        <v>72</v>
      </c>
      <c r="AU136" s="170" t="s">
        <v>80</v>
      </c>
      <c r="AV136" s="10"/>
      <c r="AW136" s="10"/>
      <c r="AX136" s="10"/>
      <c r="AY136" s="165" t="s">
        <v>151</v>
      </c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71" cm="1">
        <f t="array" ref="BK136">SUM(BK137:BK146)</f>
        <v>0</v>
      </c>
      <c r="BL136" s="10"/>
      <c r="BM136" s="10"/>
      <c r="BN136" s="13"/>
    </row>
    <row r="137" spans="1:66" ht="21.75" customHeight="1">
      <c r="A137" s="14"/>
      <c r="B137" s="58"/>
      <c r="C137" s="175" t="s">
        <v>164</v>
      </c>
      <c r="D137" s="175" t="s">
        <v>153</v>
      </c>
      <c r="E137" s="176" t="s">
        <v>922</v>
      </c>
      <c r="F137" s="176" t="s">
        <v>923</v>
      </c>
      <c r="G137" s="177" t="s">
        <v>222</v>
      </c>
      <c r="H137" s="178">
        <v>20</v>
      </c>
      <c r="I137" s="179"/>
      <c r="J137" s="180" cm="1">
        <f t="array" ref="J137">ROUND(I137*H137,2)</f>
        <v>0</v>
      </c>
      <c r="K137" s="181"/>
      <c r="L137" s="58"/>
      <c r="M137" s="182"/>
      <c r="N137" s="183" t="s">
        <v>39</v>
      </c>
      <c r="O137" s="10"/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86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167</v>
      </c>
      <c r="BN137" s="13"/>
    </row>
    <row r="138" spans="1:66" ht="16.5" customHeight="1">
      <c r="A138" s="14"/>
      <c r="B138" s="58"/>
      <c r="C138" s="205" t="s">
        <v>157</v>
      </c>
      <c r="D138" s="205" t="s">
        <v>210</v>
      </c>
      <c r="E138" s="206" t="s">
        <v>924</v>
      </c>
      <c r="F138" s="206" t="s">
        <v>925</v>
      </c>
      <c r="G138" s="207" t="s">
        <v>222</v>
      </c>
      <c r="H138" s="208">
        <v>20</v>
      </c>
      <c r="I138" s="179"/>
      <c r="J138" s="210" cm="1">
        <f t="array" ref="J138">ROUND(I138*H138,2)</f>
        <v>0</v>
      </c>
      <c r="K138" s="211"/>
      <c r="L138" s="212"/>
      <c r="M138" s="213"/>
      <c r="N138" s="214" t="s">
        <v>39</v>
      </c>
      <c r="O138" s="10"/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171</v>
      </c>
      <c r="AS138" s="10"/>
      <c r="AT138" s="186" t="s">
        <v>210</v>
      </c>
      <c r="AU138" s="186" t="s">
        <v>86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171</v>
      </c>
      <c r="BN138" s="13"/>
    </row>
    <row r="139" spans="1:66" ht="21.75" customHeight="1">
      <c r="A139" s="14"/>
      <c r="B139" s="58"/>
      <c r="C139" s="175" t="s">
        <v>172</v>
      </c>
      <c r="D139" s="175" t="s">
        <v>153</v>
      </c>
      <c r="E139" s="176" t="s">
        <v>926</v>
      </c>
      <c r="F139" s="176" t="s">
        <v>927</v>
      </c>
      <c r="G139" s="177" t="s">
        <v>222</v>
      </c>
      <c r="H139" s="178">
        <v>250</v>
      </c>
      <c r="I139" s="179"/>
      <c r="J139" s="180" cm="1">
        <f t="array" ref="J139">ROUND(I139*H139,2)</f>
        <v>0</v>
      </c>
      <c r="K139" s="181"/>
      <c r="L139" s="58"/>
      <c r="M139" s="182"/>
      <c r="N139" s="183" t="s">
        <v>39</v>
      </c>
      <c r="O139" s="10"/>
      <c r="P139" s="184" cm="1">
        <f t="array" ref="P139">O139*H139</f>
        <v>0</v>
      </c>
      <c r="Q139" s="184">
        <v>0</v>
      </c>
      <c r="R139" s="184" cm="1">
        <f t="array" ref="R139">Q139*H139</f>
        <v>0</v>
      </c>
      <c r="S139" s="184">
        <v>0</v>
      </c>
      <c r="T139" s="185" cm="1">
        <f t="array" ref="T139">S139*H139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86" t="s">
        <v>157</v>
      </c>
      <c r="AS139" s="10"/>
      <c r="AT139" s="186" t="s">
        <v>153</v>
      </c>
      <c r="AU139" s="186" t="s">
        <v>86</v>
      </c>
      <c r="AV139" s="10"/>
      <c r="AW139" s="10"/>
      <c r="AX139" s="10"/>
      <c r="AY139" s="146" t="s">
        <v>151</v>
      </c>
      <c r="AZ139" s="10"/>
      <c r="BA139" s="10"/>
      <c r="BB139" s="10"/>
      <c r="BC139" s="10"/>
      <c r="BD139" s="10"/>
      <c r="BE139" s="187" cm="1">
        <f t="array" ref="BE139">IF(N139="základná",J139,0)</f>
        <v>0</v>
      </c>
      <c r="BF139" s="187" cm="1">
        <f t="array" ref="BF139">IF(N139="znížená",J139,0)</f>
        <v>0</v>
      </c>
      <c r="BG139" s="187" cm="1">
        <f t="array" ref="BG139">IF(N139="zákl. prenesená",J139,0)</f>
        <v>0</v>
      </c>
      <c r="BH139" s="187" cm="1">
        <f t="array" ref="BH139">IF(N139="zníž. prenesená",J139,0)</f>
        <v>0</v>
      </c>
      <c r="BI139" s="187" cm="1">
        <f t="array" ref="BI139">IF(N139="nulová",J139,0)</f>
        <v>0</v>
      </c>
      <c r="BJ139" s="146" t="s">
        <v>86</v>
      </c>
      <c r="BK139" s="187" cm="1">
        <f t="array" ref="BK139">ROUND(I139*H139,2)</f>
        <v>0</v>
      </c>
      <c r="BL139" s="146" t="s">
        <v>157</v>
      </c>
      <c r="BM139" s="186" t="s">
        <v>175</v>
      </c>
      <c r="BN139" s="13"/>
    </row>
    <row r="140" spans="1:66" ht="16.5" customHeight="1">
      <c r="A140" s="14"/>
      <c r="B140" s="58"/>
      <c r="C140" s="205" t="s">
        <v>167</v>
      </c>
      <c r="D140" s="205" t="s">
        <v>210</v>
      </c>
      <c r="E140" s="206" t="s">
        <v>928</v>
      </c>
      <c r="F140" s="206" t="s">
        <v>929</v>
      </c>
      <c r="G140" s="207" t="s">
        <v>222</v>
      </c>
      <c r="H140" s="208">
        <v>250</v>
      </c>
      <c r="I140" s="179"/>
      <c r="J140" s="210" cm="1">
        <f t="array" ref="J140">ROUND(I140*H140,2)</f>
        <v>0</v>
      </c>
      <c r="K140" s="211"/>
      <c r="L140" s="212"/>
      <c r="M140" s="213"/>
      <c r="N140" s="214" t="s">
        <v>39</v>
      </c>
      <c r="O140" s="10"/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171</v>
      </c>
      <c r="AS140" s="10"/>
      <c r="AT140" s="186" t="s">
        <v>210</v>
      </c>
      <c r="AU140" s="186" t="s">
        <v>86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180</v>
      </c>
      <c r="BN140" s="13"/>
    </row>
    <row r="141" spans="1:66" ht="21.75" customHeight="1">
      <c r="A141" s="14"/>
      <c r="B141" s="58"/>
      <c r="C141" s="175" t="s">
        <v>181</v>
      </c>
      <c r="D141" s="175" t="s">
        <v>153</v>
      </c>
      <c r="E141" s="176" t="s">
        <v>930</v>
      </c>
      <c r="F141" s="176" t="s">
        <v>931</v>
      </c>
      <c r="G141" s="177" t="s">
        <v>222</v>
      </c>
      <c r="H141" s="178">
        <v>80</v>
      </c>
      <c r="I141" s="179"/>
      <c r="J141" s="180" cm="1">
        <f t="array" ref="J141">ROUND(I141*H141,2)</f>
        <v>0</v>
      </c>
      <c r="K141" s="181"/>
      <c r="L141" s="58"/>
      <c r="M141" s="182"/>
      <c r="N141" s="183" t="s">
        <v>39</v>
      </c>
      <c r="O141" s="10"/>
      <c r="P141" s="184" cm="1">
        <f t="array" ref="P141">O141*H141</f>
        <v>0</v>
      </c>
      <c r="Q141" s="184">
        <v>0</v>
      </c>
      <c r="R141" s="184" cm="1">
        <f t="array" ref="R141">Q141*H141</f>
        <v>0</v>
      </c>
      <c r="S141" s="184">
        <v>0</v>
      </c>
      <c r="T141" s="185" cm="1">
        <f t="array" ref="T141">S141*H141</f>
        <v>0</v>
      </c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86" t="s">
        <v>157</v>
      </c>
      <c r="AS141" s="10"/>
      <c r="AT141" s="186" t="s">
        <v>153</v>
      </c>
      <c r="AU141" s="186" t="s">
        <v>86</v>
      </c>
      <c r="AV141" s="10"/>
      <c r="AW141" s="10"/>
      <c r="AX141" s="10"/>
      <c r="AY141" s="146" t="s">
        <v>151</v>
      </c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146" t="s">
        <v>86</v>
      </c>
      <c r="BK141" s="187" cm="1">
        <f t="array" ref="BK141">ROUND(I141*H141,2)</f>
        <v>0</v>
      </c>
      <c r="BL141" s="146" t="s">
        <v>157</v>
      </c>
      <c r="BM141" s="186" t="s">
        <v>184</v>
      </c>
      <c r="BN141" s="13"/>
    </row>
    <row r="142" spans="1:66" ht="16.5" customHeight="1">
      <c r="A142" s="14"/>
      <c r="B142" s="58"/>
      <c r="C142" s="205" t="s">
        <v>171</v>
      </c>
      <c r="D142" s="205" t="s">
        <v>210</v>
      </c>
      <c r="E142" s="206" t="s">
        <v>932</v>
      </c>
      <c r="F142" s="206" t="s">
        <v>933</v>
      </c>
      <c r="G142" s="207" t="s">
        <v>222</v>
      </c>
      <c r="H142" s="208">
        <v>80</v>
      </c>
      <c r="I142" s="179"/>
      <c r="J142" s="210" cm="1">
        <f t="array" ref="J142">ROUND(I142*H142,2)</f>
        <v>0</v>
      </c>
      <c r="K142" s="211"/>
      <c r="L142" s="212"/>
      <c r="M142" s="213"/>
      <c r="N142" s="214" t="s">
        <v>39</v>
      </c>
      <c r="O142" s="10"/>
      <c r="P142" s="184" cm="1">
        <f t="array" ref="P142">O142*H142</f>
        <v>0</v>
      </c>
      <c r="Q142" s="184">
        <v>0</v>
      </c>
      <c r="R142" s="184" cm="1">
        <f t="array" ref="R142">Q142*H142</f>
        <v>0</v>
      </c>
      <c r="S142" s="184">
        <v>0</v>
      </c>
      <c r="T142" s="185" cm="1">
        <f t="array" ref="T142">S142*H142</f>
        <v>0</v>
      </c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86" t="s">
        <v>171</v>
      </c>
      <c r="AS142" s="10"/>
      <c r="AT142" s="186" t="s">
        <v>210</v>
      </c>
      <c r="AU142" s="186" t="s">
        <v>86</v>
      </c>
      <c r="AV142" s="10"/>
      <c r="AW142" s="10"/>
      <c r="AX142" s="10"/>
      <c r="AY142" s="146" t="s">
        <v>151</v>
      </c>
      <c r="AZ142" s="10"/>
      <c r="BA142" s="10"/>
      <c r="BB142" s="10"/>
      <c r="BC142" s="10"/>
      <c r="BD142" s="10"/>
      <c r="BE142" s="187" cm="1">
        <f t="array" ref="BE142">IF(N142="základná",J142,0)</f>
        <v>0</v>
      </c>
      <c r="BF142" s="187" cm="1">
        <f t="array" ref="BF142">IF(N142="znížená",J142,0)</f>
        <v>0</v>
      </c>
      <c r="BG142" s="187" cm="1">
        <f t="array" ref="BG142">IF(N142="zákl. prenesená",J142,0)</f>
        <v>0</v>
      </c>
      <c r="BH142" s="187" cm="1">
        <f t="array" ref="BH142">IF(N142="zníž. prenesená",J142,0)</f>
        <v>0</v>
      </c>
      <c r="BI142" s="187" cm="1">
        <f t="array" ref="BI142">IF(N142="nulová",J142,0)</f>
        <v>0</v>
      </c>
      <c r="BJ142" s="146" t="s">
        <v>86</v>
      </c>
      <c r="BK142" s="187" cm="1">
        <f t="array" ref="BK142">ROUND(I142*H142,2)</f>
        <v>0</v>
      </c>
      <c r="BL142" s="146" t="s">
        <v>157</v>
      </c>
      <c r="BM142" s="186" t="s">
        <v>188</v>
      </c>
      <c r="BN142" s="13"/>
    </row>
    <row r="143" spans="1:66" ht="21.75" customHeight="1">
      <c r="A143" s="14"/>
      <c r="B143" s="58"/>
      <c r="C143" s="175" t="s">
        <v>193</v>
      </c>
      <c r="D143" s="175" t="s">
        <v>153</v>
      </c>
      <c r="E143" s="176" t="s">
        <v>934</v>
      </c>
      <c r="F143" s="176" t="s">
        <v>935</v>
      </c>
      <c r="G143" s="177" t="s">
        <v>222</v>
      </c>
      <c r="H143" s="178">
        <v>15</v>
      </c>
      <c r="I143" s="179"/>
      <c r="J143" s="180" cm="1">
        <f t="array" ref="J143">ROUND(I143*H143,2)</f>
        <v>0</v>
      </c>
      <c r="K143" s="181"/>
      <c r="L143" s="58"/>
      <c r="M143" s="182"/>
      <c r="N143" s="183" t="s">
        <v>39</v>
      </c>
      <c r="O143" s="10"/>
      <c r="P143" s="184" cm="1">
        <f t="array" ref="P143">O143*H143</f>
        <v>0</v>
      </c>
      <c r="Q143" s="184">
        <v>0</v>
      </c>
      <c r="R143" s="184" cm="1">
        <f t="array" ref="R143">Q143*H143</f>
        <v>0</v>
      </c>
      <c r="S143" s="184">
        <v>0</v>
      </c>
      <c r="T143" s="185" cm="1">
        <f t="array" ref="T143">S143*H143</f>
        <v>0</v>
      </c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86" t="s">
        <v>157</v>
      </c>
      <c r="AS143" s="10"/>
      <c r="AT143" s="186" t="s">
        <v>153</v>
      </c>
      <c r="AU143" s="186" t="s">
        <v>86</v>
      </c>
      <c r="AV143" s="10"/>
      <c r="AW143" s="10"/>
      <c r="AX143" s="10"/>
      <c r="AY143" s="146" t="s">
        <v>151</v>
      </c>
      <c r="AZ143" s="10"/>
      <c r="BA143" s="10"/>
      <c r="BB143" s="10"/>
      <c r="BC143" s="10"/>
      <c r="BD143" s="10"/>
      <c r="BE143" s="187" cm="1">
        <f t="array" ref="BE143">IF(N143="základná",J143,0)</f>
        <v>0</v>
      </c>
      <c r="BF143" s="187" cm="1">
        <f t="array" ref="BF143">IF(N143="znížená",J143,0)</f>
        <v>0</v>
      </c>
      <c r="BG143" s="187" cm="1">
        <f t="array" ref="BG143">IF(N143="zákl. prenesená",J143,0)</f>
        <v>0</v>
      </c>
      <c r="BH143" s="187" cm="1">
        <f t="array" ref="BH143">IF(N143="zníž. prenesená",J143,0)</f>
        <v>0</v>
      </c>
      <c r="BI143" s="187" cm="1">
        <f t="array" ref="BI143">IF(N143="nulová",J143,0)</f>
        <v>0</v>
      </c>
      <c r="BJ143" s="146" t="s">
        <v>86</v>
      </c>
      <c r="BK143" s="187" cm="1">
        <f t="array" ref="BK143">ROUND(I143*H143,2)</f>
        <v>0</v>
      </c>
      <c r="BL143" s="146" t="s">
        <v>157</v>
      </c>
      <c r="BM143" s="186" t="s">
        <v>197</v>
      </c>
      <c r="BN143" s="13"/>
    </row>
    <row r="144" spans="1:66" ht="16.5" customHeight="1">
      <c r="A144" s="14"/>
      <c r="B144" s="58"/>
      <c r="C144" s="205" t="s">
        <v>175</v>
      </c>
      <c r="D144" s="205" t="s">
        <v>210</v>
      </c>
      <c r="E144" s="206" t="s">
        <v>936</v>
      </c>
      <c r="F144" s="206" t="s">
        <v>937</v>
      </c>
      <c r="G144" s="207" t="s">
        <v>222</v>
      </c>
      <c r="H144" s="208">
        <v>15</v>
      </c>
      <c r="I144" s="179"/>
      <c r="J144" s="210" cm="1">
        <f t="array" ref="J144">ROUND(I144*H144,2)</f>
        <v>0</v>
      </c>
      <c r="K144" s="211"/>
      <c r="L144" s="212"/>
      <c r="M144" s="213"/>
      <c r="N144" s="214" t="s">
        <v>39</v>
      </c>
      <c r="O144" s="10"/>
      <c r="P144" s="184" cm="1">
        <f t="array" ref="P144">O144*H144</f>
        <v>0</v>
      </c>
      <c r="Q144" s="184">
        <v>0</v>
      </c>
      <c r="R144" s="184" cm="1">
        <f t="array" ref="R144">Q144*H144</f>
        <v>0</v>
      </c>
      <c r="S144" s="184">
        <v>0</v>
      </c>
      <c r="T144" s="185" cm="1">
        <f t="array" ref="T144">S144*H144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86" t="s">
        <v>171</v>
      </c>
      <c r="AS144" s="10"/>
      <c r="AT144" s="186" t="s">
        <v>210</v>
      </c>
      <c r="AU144" s="186" t="s">
        <v>86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202</v>
      </c>
      <c r="BN144" s="13"/>
    </row>
    <row r="145" spans="1:66" ht="21.75" customHeight="1">
      <c r="A145" s="14"/>
      <c r="B145" s="58"/>
      <c r="C145" s="175" t="s">
        <v>203</v>
      </c>
      <c r="D145" s="175" t="s">
        <v>153</v>
      </c>
      <c r="E145" s="176" t="s">
        <v>938</v>
      </c>
      <c r="F145" s="176" t="s">
        <v>939</v>
      </c>
      <c r="G145" s="177" t="s">
        <v>222</v>
      </c>
      <c r="H145" s="178">
        <v>225</v>
      </c>
      <c r="I145" s="179"/>
      <c r="J145" s="180" cm="1">
        <f t="array" ref="J145">ROUND(I145*H145,2)</f>
        <v>0</v>
      </c>
      <c r="K145" s="181"/>
      <c r="L145" s="58"/>
      <c r="M145" s="182"/>
      <c r="N145" s="183" t="s">
        <v>39</v>
      </c>
      <c r="O145" s="10"/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157</v>
      </c>
      <c r="AS145" s="10"/>
      <c r="AT145" s="186" t="s">
        <v>153</v>
      </c>
      <c r="AU145" s="186" t="s">
        <v>86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206</v>
      </c>
      <c r="BN145" s="13"/>
    </row>
    <row r="146" spans="1:66" ht="16.5" customHeight="1">
      <c r="A146" s="14"/>
      <c r="B146" s="58"/>
      <c r="C146" s="205" t="s">
        <v>180</v>
      </c>
      <c r="D146" s="205" t="s">
        <v>210</v>
      </c>
      <c r="E146" s="206" t="s">
        <v>940</v>
      </c>
      <c r="F146" s="206" t="s">
        <v>941</v>
      </c>
      <c r="G146" s="207" t="s">
        <v>222</v>
      </c>
      <c r="H146" s="208">
        <v>225</v>
      </c>
      <c r="I146" s="179"/>
      <c r="J146" s="210" cm="1">
        <f t="array" ref="J146">ROUND(I146*H146,2)</f>
        <v>0</v>
      </c>
      <c r="K146" s="211"/>
      <c r="L146" s="212"/>
      <c r="M146" s="213"/>
      <c r="N146" s="214" t="s">
        <v>39</v>
      </c>
      <c r="O146" s="10"/>
      <c r="P146" s="184" cm="1">
        <f t="array" ref="P146">O146*H146</f>
        <v>0</v>
      </c>
      <c r="Q146" s="184">
        <v>0</v>
      </c>
      <c r="R146" s="184" cm="1">
        <f t="array" ref="R146">Q146*H146</f>
        <v>0</v>
      </c>
      <c r="S146" s="184">
        <v>0</v>
      </c>
      <c r="T146" s="185" cm="1">
        <f t="array" ref="T146">S146*H146</f>
        <v>0</v>
      </c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86" t="s">
        <v>171</v>
      </c>
      <c r="AS146" s="10"/>
      <c r="AT146" s="186" t="s">
        <v>210</v>
      </c>
      <c r="AU146" s="186" t="s">
        <v>86</v>
      </c>
      <c r="AV146" s="10"/>
      <c r="AW146" s="10"/>
      <c r="AX146" s="10"/>
      <c r="AY146" s="146" t="s">
        <v>151</v>
      </c>
      <c r="AZ146" s="10"/>
      <c r="BA146" s="10"/>
      <c r="BB146" s="10"/>
      <c r="BC146" s="10"/>
      <c r="BD146" s="10"/>
      <c r="BE146" s="187" cm="1">
        <f t="array" ref="BE146">IF(N146="základná",J146,0)</f>
        <v>0</v>
      </c>
      <c r="BF146" s="187" cm="1">
        <f t="array" ref="BF146">IF(N146="znížená",J146,0)</f>
        <v>0</v>
      </c>
      <c r="BG146" s="187" cm="1">
        <f t="array" ref="BG146">IF(N146="zákl. prenesená",J146,0)</f>
        <v>0</v>
      </c>
      <c r="BH146" s="187" cm="1">
        <f t="array" ref="BH146">IF(N146="zníž. prenesená",J146,0)</f>
        <v>0</v>
      </c>
      <c r="BI146" s="187" cm="1">
        <f t="array" ref="BI146">IF(N146="nulová",J146,0)</f>
        <v>0</v>
      </c>
      <c r="BJ146" s="146" t="s">
        <v>86</v>
      </c>
      <c r="BK146" s="187" cm="1">
        <f t="array" ref="BK146">ROUND(I146*H146,2)</f>
        <v>0</v>
      </c>
      <c r="BL146" s="146" t="s">
        <v>157</v>
      </c>
      <c r="BM146" s="186" t="s">
        <v>213</v>
      </c>
      <c r="BN146" s="13"/>
    </row>
    <row r="147" spans="1:66" ht="22.75" customHeight="1">
      <c r="A147" s="14"/>
      <c r="B147" s="19"/>
      <c r="C147" s="150"/>
      <c r="D147" s="215" t="s">
        <v>72</v>
      </c>
      <c r="E147" s="149" t="s">
        <v>942</v>
      </c>
      <c r="F147" s="149" t="s">
        <v>942</v>
      </c>
      <c r="G147" s="150"/>
      <c r="H147" s="150"/>
      <c r="I147" s="150"/>
      <c r="J147" s="216" cm="1">
        <f t="array" ref="J147">BK147</f>
        <v>0</v>
      </c>
      <c r="K147" s="181"/>
      <c r="L147" s="58"/>
      <c r="M147" s="61"/>
      <c r="N147" s="10"/>
      <c r="O147" s="10"/>
      <c r="P147" s="168" cm="1">
        <f t="array" ref="P147">SUM(P148:P149)</f>
        <v>0</v>
      </c>
      <c r="Q147" s="10"/>
      <c r="R147" s="168" cm="1">
        <f t="array" ref="R147">SUM(R148:R149)</f>
        <v>0</v>
      </c>
      <c r="S147" s="10"/>
      <c r="T147" s="169" cm="1">
        <f t="array" ref="T147">SUM(T148:T149)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65" t="s">
        <v>80</v>
      </c>
      <c r="AS147" s="10"/>
      <c r="AT147" s="170" t="s">
        <v>72</v>
      </c>
      <c r="AU147" s="170" t="s">
        <v>80</v>
      </c>
      <c r="AV147" s="10"/>
      <c r="AW147" s="10"/>
      <c r="AX147" s="10"/>
      <c r="AY147" s="165" t="s">
        <v>151</v>
      </c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71" cm="1">
        <f t="array" ref="BK147">SUM(BK148:BK149)</f>
        <v>0</v>
      </c>
      <c r="BL147" s="10"/>
      <c r="BM147" s="10"/>
      <c r="BN147" s="13"/>
    </row>
    <row r="148" spans="1:66" ht="24.25" customHeight="1">
      <c r="A148" s="14"/>
      <c r="B148" s="58"/>
      <c r="C148" s="175" t="s">
        <v>215</v>
      </c>
      <c r="D148" s="175" t="s">
        <v>153</v>
      </c>
      <c r="E148" s="176" t="s">
        <v>943</v>
      </c>
      <c r="F148" s="176" t="s">
        <v>944</v>
      </c>
      <c r="G148" s="177" t="s">
        <v>945</v>
      </c>
      <c r="H148" s="178">
        <v>14</v>
      </c>
      <c r="I148" s="179"/>
      <c r="J148" s="180" cm="1">
        <f t="array" ref="J148">ROUND(I148*H148,2)</f>
        <v>0</v>
      </c>
      <c r="K148" s="181"/>
      <c r="L148" s="58"/>
      <c r="M148" s="182"/>
      <c r="N148" s="183" t="s">
        <v>39</v>
      </c>
      <c r="O148" s="10"/>
      <c r="P148" s="184" cm="1">
        <f t="array" ref="P148">O148*H148</f>
        <v>0</v>
      </c>
      <c r="Q148" s="184">
        <v>0</v>
      </c>
      <c r="R148" s="184" cm="1">
        <f t="array" ref="R148">Q148*H148</f>
        <v>0</v>
      </c>
      <c r="S148" s="184">
        <v>0</v>
      </c>
      <c r="T148" s="185" cm="1">
        <f t="array" ref="T148">S148*H148</f>
        <v>0</v>
      </c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86" t="s">
        <v>157</v>
      </c>
      <c r="AS148" s="10"/>
      <c r="AT148" s="186" t="s">
        <v>153</v>
      </c>
      <c r="AU148" s="186" t="s">
        <v>86</v>
      </c>
      <c r="AV148" s="10"/>
      <c r="AW148" s="10"/>
      <c r="AX148" s="10"/>
      <c r="AY148" s="146" t="s">
        <v>151</v>
      </c>
      <c r="AZ148" s="10"/>
      <c r="BA148" s="10"/>
      <c r="BB148" s="10"/>
      <c r="BC148" s="10"/>
      <c r="BD148" s="10"/>
      <c r="BE148" s="187" cm="1">
        <f t="array" ref="BE148">IF(N148="základná",J148,0)</f>
        <v>0</v>
      </c>
      <c r="BF148" s="187" cm="1">
        <f t="array" ref="BF148">IF(N148="znížená",J148,0)</f>
        <v>0</v>
      </c>
      <c r="BG148" s="187" cm="1">
        <f t="array" ref="BG148">IF(N148="zákl. prenesená",J148,0)</f>
        <v>0</v>
      </c>
      <c r="BH148" s="187" cm="1">
        <f t="array" ref="BH148">IF(N148="zníž. prenesená",J148,0)</f>
        <v>0</v>
      </c>
      <c r="BI148" s="187" cm="1">
        <f t="array" ref="BI148">IF(N148="nulová",J148,0)</f>
        <v>0</v>
      </c>
      <c r="BJ148" s="146" t="s">
        <v>86</v>
      </c>
      <c r="BK148" s="187" cm="1">
        <f t="array" ref="BK148">ROUND(I148*H148,2)</f>
        <v>0</v>
      </c>
      <c r="BL148" s="146" t="s">
        <v>157</v>
      </c>
      <c r="BM148" s="186" t="s">
        <v>218</v>
      </c>
      <c r="BN148" s="13"/>
    </row>
    <row r="149" spans="1:66" ht="21.75" customHeight="1">
      <c r="A149" s="14"/>
      <c r="B149" s="58"/>
      <c r="C149" s="175" t="s">
        <v>184</v>
      </c>
      <c r="D149" s="175" t="s">
        <v>153</v>
      </c>
      <c r="E149" s="176" t="s">
        <v>946</v>
      </c>
      <c r="F149" s="176" t="s">
        <v>947</v>
      </c>
      <c r="G149" s="177" t="s">
        <v>945</v>
      </c>
      <c r="H149" s="178">
        <v>14</v>
      </c>
      <c r="I149" s="179"/>
      <c r="J149" s="180" cm="1">
        <f t="array" ref="J149">ROUND(I149*H149,2)</f>
        <v>0</v>
      </c>
      <c r="K149" s="181"/>
      <c r="L149" s="58"/>
      <c r="M149" s="182"/>
      <c r="N149" s="183" t="s">
        <v>39</v>
      </c>
      <c r="O149" s="10"/>
      <c r="P149" s="184" cm="1">
        <f t="array" ref="P149">O149*H149</f>
        <v>0</v>
      </c>
      <c r="Q149" s="184">
        <v>0</v>
      </c>
      <c r="R149" s="184" cm="1">
        <f t="array" ref="R149">Q149*H149</f>
        <v>0</v>
      </c>
      <c r="S149" s="184">
        <v>0</v>
      </c>
      <c r="T149" s="185" cm="1">
        <f t="array" ref="T149">S149*H149</f>
        <v>0</v>
      </c>
      <c r="U149" s="61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86" t="s">
        <v>157</v>
      </c>
      <c r="AS149" s="10"/>
      <c r="AT149" s="186" t="s">
        <v>153</v>
      </c>
      <c r="AU149" s="186" t="s">
        <v>86</v>
      </c>
      <c r="AV149" s="10"/>
      <c r="AW149" s="10"/>
      <c r="AX149" s="10"/>
      <c r="AY149" s="146" t="s">
        <v>151</v>
      </c>
      <c r="AZ149" s="10"/>
      <c r="BA149" s="10"/>
      <c r="BB149" s="10"/>
      <c r="BC149" s="10"/>
      <c r="BD149" s="10"/>
      <c r="BE149" s="187" cm="1">
        <f t="array" ref="BE149">IF(N149="základná",J149,0)</f>
        <v>0</v>
      </c>
      <c r="BF149" s="187" cm="1">
        <f t="array" ref="BF149">IF(N149="znížená",J149,0)</f>
        <v>0</v>
      </c>
      <c r="BG149" s="187" cm="1">
        <f t="array" ref="BG149">IF(N149="zákl. prenesená",J149,0)</f>
        <v>0</v>
      </c>
      <c r="BH149" s="187" cm="1">
        <f t="array" ref="BH149">IF(N149="zníž. prenesená",J149,0)</f>
        <v>0</v>
      </c>
      <c r="BI149" s="187" cm="1">
        <f t="array" ref="BI149">IF(N149="nulová",J149,0)</f>
        <v>0</v>
      </c>
      <c r="BJ149" s="146" t="s">
        <v>86</v>
      </c>
      <c r="BK149" s="187" cm="1">
        <f t="array" ref="BK149">ROUND(I149*H149,2)</f>
        <v>0</v>
      </c>
      <c r="BL149" s="146" t="s">
        <v>157</v>
      </c>
      <c r="BM149" s="186" t="s">
        <v>223</v>
      </c>
      <c r="BN149" s="13"/>
    </row>
    <row r="150" spans="1:66" ht="22.75" customHeight="1">
      <c r="A150" s="14"/>
      <c r="B150" s="19"/>
      <c r="C150" s="150"/>
      <c r="D150" s="215" t="s">
        <v>72</v>
      </c>
      <c r="E150" s="149" t="s">
        <v>948</v>
      </c>
      <c r="F150" s="149" t="s">
        <v>948</v>
      </c>
      <c r="G150" s="150"/>
      <c r="H150" s="150"/>
      <c r="I150" s="150"/>
      <c r="J150" s="216" cm="1">
        <f t="array" ref="J150">BK150</f>
        <v>0</v>
      </c>
      <c r="K150" s="181"/>
      <c r="L150" s="58"/>
      <c r="M150" s="61"/>
      <c r="N150" s="10"/>
      <c r="O150" s="10"/>
      <c r="P150" s="168" cm="1">
        <f t="array" ref="P150">SUM(P151:P153)</f>
        <v>0</v>
      </c>
      <c r="Q150" s="10"/>
      <c r="R150" s="168" cm="1">
        <f t="array" ref="R150">SUM(R151:R153)</f>
        <v>0</v>
      </c>
      <c r="S150" s="10"/>
      <c r="T150" s="169" cm="1">
        <f t="array" ref="T150">SUM(T151:T153)</f>
        <v>0</v>
      </c>
      <c r="U150" s="61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65" t="s">
        <v>80</v>
      </c>
      <c r="AS150" s="10"/>
      <c r="AT150" s="170" t="s">
        <v>72</v>
      </c>
      <c r="AU150" s="170" t="s">
        <v>80</v>
      </c>
      <c r="AV150" s="10"/>
      <c r="AW150" s="10"/>
      <c r="AX150" s="10"/>
      <c r="AY150" s="165" t="s">
        <v>151</v>
      </c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71" cm="1">
        <f t="array" ref="BK150">SUM(BK151:BK153)</f>
        <v>0</v>
      </c>
      <c r="BL150" s="10"/>
      <c r="BM150" s="10"/>
      <c r="BN150" s="13"/>
    </row>
    <row r="151" spans="1:66" ht="22" customHeight="1">
      <c r="A151" s="14"/>
      <c r="B151" s="58"/>
      <c r="C151" s="175" t="s">
        <v>225</v>
      </c>
      <c r="D151" s="175" t="s">
        <v>153</v>
      </c>
      <c r="E151" s="176" t="s">
        <v>949</v>
      </c>
      <c r="F151" s="176" t="s">
        <v>950</v>
      </c>
      <c r="G151" s="177" t="s">
        <v>945</v>
      </c>
      <c r="H151" s="178">
        <v>2</v>
      </c>
      <c r="I151" s="179"/>
      <c r="J151" s="180" cm="1">
        <f t="array" ref="J151">ROUND(I151*H151,2)</f>
        <v>0</v>
      </c>
      <c r="K151" s="181"/>
      <c r="L151" s="58"/>
      <c r="M151" s="182"/>
      <c r="N151" s="183" t="s">
        <v>39</v>
      </c>
      <c r="O151" s="10"/>
      <c r="P151" s="184" cm="1">
        <f t="array" ref="P151">O151*H151</f>
        <v>0</v>
      </c>
      <c r="Q151" s="184">
        <v>0</v>
      </c>
      <c r="R151" s="184" cm="1">
        <f t="array" ref="R151">Q151*H151</f>
        <v>0</v>
      </c>
      <c r="S151" s="184">
        <v>0</v>
      </c>
      <c r="T151" s="185" cm="1">
        <f t="array" ref="T151">S151*H151</f>
        <v>0</v>
      </c>
      <c r="U151" s="61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86" t="s">
        <v>157</v>
      </c>
      <c r="AS151" s="10"/>
      <c r="AT151" s="186" t="s">
        <v>153</v>
      </c>
      <c r="AU151" s="186" t="s">
        <v>86</v>
      </c>
      <c r="AV151" s="10"/>
      <c r="AW151" s="10"/>
      <c r="AX151" s="10"/>
      <c r="AY151" s="146" t="s">
        <v>151</v>
      </c>
      <c r="AZ151" s="10"/>
      <c r="BA151" s="10"/>
      <c r="BB151" s="10"/>
      <c r="BC151" s="10"/>
      <c r="BD151" s="10"/>
      <c r="BE151" s="187" cm="1">
        <f t="array" ref="BE151">IF(N151="základná",J151,0)</f>
        <v>0</v>
      </c>
      <c r="BF151" s="187" cm="1">
        <f t="array" ref="BF151">IF(N151="znížená",J151,0)</f>
        <v>0</v>
      </c>
      <c r="BG151" s="187" cm="1">
        <f t="array" ref="BG151">IF(N151="zákl. prenesená",J151,0)</f>
        <v>0</v>
      </c>
      <c r="BH151" s="187" cm="1">
        <f t="array" ref="BH151">IF(N151="zníž. prenesená",J151,0)</f>
        <v>0</v>
      </c>
      <c r="BI151" s="187" cm="1">
        <f t="array" ref="BI151">IF(N151="nulová",J151,0)</f>
        <v>0</v>
      </c>
      <c r="BJ151" s="146" t="s">
        <v>86</v>
      </c>
      <c r="BK151" s="187" cm="1">
        <f t="array" ref="BK151">ROUND(I151*H151,2)</f>
        <v>0</v>
      </c>
      <c r="BL151" s="146" t="s">
        <v>157</v>
      </c>
      <c r="BM151" s="186" t="s">
        <v>228</v>
      </c>
      <c r="BN151" s="13"/>
    </row>
    <row r="152" spans="1:66" ht="16.5" customHeight="1">
      <c r="A152" s="14"/>
      <c r="B152" s="58"/>
      <c r="C152" s="175" t="s">
        <v>188</v>
      </c>
      <c r="D152" s="175" t="s">
        <v>153</v>
      </c>
      <c r="E152" s="176" t="s">
        <v>951</v>
      </c>
      <c r="F152" s="176" t="s">
        <v>952</v>
      </c>
      <c r="G152" s="177" t="s">
        <v>945</v>
      </c>
      <c r="H152" s="178">
        <v>2</v>
      </c>
      <c r="I152" s="179"/>
      <c r="J152" s="180" cm="1">
        <f t="array" ref="J152">ROUND(I152*H152,2)</f>
        <v>0</v>
      </c>
      <c r="K152" s="181"/>
      <c r="L152" s="58"/>
      <c r="M152" s="182"/>
      <c r="N152" s="183" t="s">
        <v>39</v>
      </c>
      <c r="O152" s="10"/>
      <c r="P152" s="184" cm="1">
        <f t="array" ref="P152">O152*H152</f>
        <v>0</v>
      </c>
      <c r="Q152" s="184">
        <v>0</v>
      </c>
      <c r="R152" s="184" cm="1">
        <f t="array" ref="R152">Q152*H152</f>
        <v>0</v>
      </c>
      <c r="S152" s="184">
        <v>0</v>
      </c>
      <c r="T152" s="185" cm="1">
        <f t="array" ref="T152">S152*H152</f>
        <v>0</v>
      </c>
      <c r="U152" s="61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86" t="s">
        <v>157</v>
      </c>
      <c r="AS152" s="10"/>
      <c r="AT152" s="186" t="s">
        <v>153</v>
      </c>
      <c r="AU152" s="186" t="s">
        <v>86</v>
      </c>
      <c r="AV152" s="10"/>
      <c r="AW152" s="10"/>
      <c r="AX152" s="10"/>
      <c r="AY152" s="146" t="s">
        <v>151</v>
      </c>
      <c r="AZ152" s="10"/>
      <c r="BA152" s="10"/>
      <c r="BB152" s="10"/>
      <c r="BC152" s="10"/>
      <c r="BD152" s="10"/>
      <c r="BE152" s="187" cm="1">
        <f t="array" ref="BE152">IF(N152="základná",J152,0)</f>
        <v>0</v>
      </c>
      <c r="BF152" s="187" cm="1">
        <f t="array" ref="BF152">IF(N152="znížená",J152,0)</f>
        <v>0</v>
      </c>
      <c r="BG152" s="187" cm="1">
        <f t="array" ref="BG152">IF(N152="zákl. prenesená",J152,0)</f>
        <v>0</v>
      </c>
      <c r="BH152" s="187" cm="1">
        <f t="array" ref="BH152">IF(N152="zníž. prenesená",J152,0)</f>
        <v>0</v>
      </c>
      <c r="BI152" s="187" cm="1">
        <f t="array" ref="BI152">IF(N152="nulová",J152,0)</f>
        <v>0</v>
      </c>
      <c r="BJ152" s="146" t="s">
        <v>86</v>
      </c>
      <c r="BK152" s="187" cm="1">
        <f t="array" ref="BK152">ROUND(I152*H152,2)</f>
        <v>0</v>
      </c>
      <c r="BL152" s="146" t="s">
        <v>157</v>
      </c>
      <c r="BM152" s="186" t="s">
        <v>234</v>
      </c>
      <c r="BN152" s="13"/>
    </row>
    <row r="153" spans="1:66" ht="21.75" customHeight="1">
      <c r="A153" s="14"/>
      <c r="B153" s="58"/>
      <c r="C153" s="175" t="s">
        <v>236</v>
      </c>
      <c r="D153" s="175" t="s">
        <v>153</v>
      </c>
      <c r="E153" s="176" t="s">
        <v>953</v>
      </c>
      <c r="F153" s="176" t="s">
        <v>954</v>
      </c>
      <c r="G153" s="177" t="s">
        <v>945</v>
      </c>
      <c r="H153" s="178">
        <v>1</v>
      </c>
      <c r="I153" s="179"/>
      <c r="J153" s="180" cm="1">
        <f t="array" ref="J153">ROUND(I153*H153,2)</f>
        <v>0</v>
      </c>
      <c r="K153" s="181"/>
      <c r="L153" s="58"/>
      <c r="M153" s="182"/>
      <c r="N153" s="183" t="s">
        <v>39</v>
      </c>
      <c r="O153" s="10"/>
      <c r="P153" s="184" cm="1">
        <f t="array" ref="P153">O153*H153</f>
        <v>0</v>
      </c>
      <c r="Q153" s="184">
        <v>0</v>
      </c>
      <c r="R153" s="184" cm="1">
        <f t="array" ref="R153">Q153*H153</f>
        <v>0</v>
      </c>
      <c r="S153" s="184">
        <v>0</v>
      </c>
      <c r="T153" s="185" cm="1">
        <f t="array" ref="T153">S153*H153</f>
        <v>0</v>
      </c>
      <c r="U153" s="61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86" t="s">
        <v>157</v>
      </c>
      <c r="AS153" s="10"/>
      <c r="AT153" s="186" t="s">
        <v>153</v>
      </c>
      <c r="AU153" s="186" t="s">
        <v>86</v>
      </c>
      <c r="AV153" s="10"/>
      <c r="AW153" s="10"/>
      <c r="AX153" s="10"/>
      <c r="AY153" s="146" t="s">
        <v>151</v>
      </c>
      <c r="AZ153" s="10"/>
      <c r="BA153" s="10"/>
      <c r="BB153" s="10"/>
      <c r="BC153" s="10"/>
      <c r="BD153" s="10"/>
      <c r="BE153" s="187" cm="1">
        <f t="array" ref="BE153">IF(N153="základná",J153,0)</f>
        <v>0</v>
      </c>
      <c r="BF153" s="187" cm="1">
        <f t="array" ref="BF153">IF(N153="znížená",J153,0)</f>
        <v>0</v>
      </c>
      <c r="BG153" s="187" cm="1">
        <f t="array" ref="BG153">IF(N153="zákl. prenesená",J153,0)</f>
        <v>0</v>
      </c>
      <c r="BH153" s="187" cm="1">
        <f t="array" ref="BH153">IF(N153="zníž. prenesená",J153,0)</f>
        <v>0</v>
      </c>
      <c r="BI153" s="187" cm="1">
        <f t="array" ref="BI153">IF(N153="nulová",J153,0)</f>
        <v>0</v>
      </c>
      <c r="BJ153" s="146" t="s">
        <v>86</v>
      </c>
      <c r="BK153" s="187" cm="1">
        <f t="array" ref="BK153">ROUND(I153*H153,2)</f>
        <v>0</v>
      </c>
      <c r="BL153" s="146" t="s">
        <v>157</v>
      </c>
      <c r="BM153" s="186" t="s">
        <v>240</v>
      </c>
      <c r="BN153" s="13"/>
    </row>
    <row r="154" spans="1:66" ht="22.75" customHeight="1">
      <c r="A154" s="14"/>
      <c r="B154" s="19"/>
      <c r="C154" s="150"/>
      <c r="D154" s="215" t="s">
        <v>72</v>
      </c>
      <c r="E154" s="149" t="s">
        <v>955</v>
      </c>
      <c r="F154" s="149" t="s">
        <v>955</v>
      </c>
      <c r="G154" s="150"/>
      <c r="H154" s="150"/>
      <c r="I154" s="150"/>
      <c r="J154" s="216" cm="1">
        <f t="array" ref="J154">BK154</f>
        <v>0</v>
      </c>
      <c r="K154" s="181"/>
      <c r="L154" s="58"/>
      <c r="M154" s="61"/>
      <c r="N154" s="10"/>
      <c r="O154" s="10"/>
      <c r="P154" s="168" cm="1">
        <f t="array" ref="P154">SUM(P155:P169)</f>
        <v>0</v>
      </c>
      <c r="Q154" s="10"/>
      <c r="R154" s="168" cm="1">
        <f t="array" ref="R154">SUM(R155:R169)</f>
        <v>0</v>
      </c>
      <c r="S154" s="10"/>
      <c r="T154" s="169" cm="1">
        <f t="array" ref="T154">SUM(T155:T169)</f>
        <v>0</v>
      </c>
      <c r="U154" s="61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65" t="s">
        <v>80</v>
      </c>
      <c r="AS154" s="10"/>
      <c r="AT154" s="170" t="s">
        <v>72</v>
      </c>
      <c r="AU154" s="170" t="s">
        <v>80</v>
      </c>
      <c r="AV154" s="10"/>
      <c r="AW154" s="10"/>
      <c r="AX154" s="10"/>
      <c r="AY154" s="165" t="s">
        <v>151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71" cm="1">
        <f t="array" ref="BK154">SUM(BK155:BK169)</f>
        <v>0</v>
      </c>
      <c r="BL154" s="10"/>
      <c r="BM154" s="10"/>
      <c r="BN154" s="13"/>
    </row>
    <row r="155" spans="1:66" ht="16.5" customHeight="1">
      <c r="A155" s="14"/>
      <c r="B155" s="58"/>
      <c r="C155" s="205" t="s">
        <v>197</v>
      </c>
      <c r="D155" s="205" t="s">
        <v>210</v>
      </c>
      <c r="E155" s="206" t="s">
        <v>956</v>
      </c>
      <c r="F155" s="206" t="s">
        <v>957</v>
      </c>
      <c r="G155" s="207" t="s">
        <v>945</v>
      </c>
      <c r="H155" s="208">
        <v>1</v>
      </c>
      <c r="I155" s="179"/>
      <c r="J155" s="210" cm="1">
        <f t="array" ref="J155">ROUND(I155*H155,2)</f>
        <v>0</v>
      </c>
      <c r="K155" s="211"/>
      <c r="L155" s="212"/>
      <c r="M155" s="213"/>
      <c r="N155" s="214" t="s">
        <v>39</v>
      </c>
      <c r="O155" s="10"/>
      <c r="P155" s="184" cm="1">
        <f t="array" ref="P155">O155*H155</f>
        <v>0</v>
      </c>
      <c r="Q155" s="184">
        <v>0</v>
      </c>
      <c r="R155" s="184" cm="1">
        <f t="array" ref="R155">Q155*H155</f>
        <v>0</v>
      </c>
      <c r="S155" s="184">
        <v>0</v>
      </c>
      <c r="T155" s="185" cm="1">
        <f t="array" ref="T155">S155*H155</f>
        <v>0</v>
      </c>
      <c r="U155" s="61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86" t="s">
        <v>171</v>
      </c>
      <c r="AS155" s="10"/>
      <c r="AT155" s="186" t="s">
        <v>210</v>
      </c>
      <c r="AU155" s="186" t="s">
        <v>86</v>
      </c>
      <c r="AV155" s="10"/>
      <c r="AW155" s="10"/>
      <c r="AX155" s="10"/>
      <c r="AY155" s="146" t="s">
        <v>151</v>
      </c>
      <c r="AZ155" s="10"/>
      <c r="BA155" s="10"/>
      <c r="BB155" s="10"/>
      <c r="BC155" s="10"/>
      <c r="BD155" s="10"/>
      <c r="BE155" s="187" cm="1">
        <f t="array" ref="BE155">IF(N155="základná",J155,0)</f>
        <v>0</v>
      </c>
      <c r="BF155" s="187" cm="1">
        <f t="array" ref="BF155">IF(N155="znížená",J155,0)</f>
        <v>0</v>
      </c>
      <c r="BG155" s="187" cm="1">
        <f t="array" ref="BG155">IF(N155="zákl. prenesená",J155,0)</f>
        <v>0</v>
      </c>
      <c r="BH155" s="187" cm="1">
        <f t="array" ref="BH155">IF(N155="zníž. prenesená",J155,0)</f>
        <v>0</v>
      </c>
      <c r="BI155" s="187" cm="1">
        <f t="array" ref="BI155">IF(N155="nulová",J155,0)</f>
        <v>0</v>
      </c>
      <c r="BJ155" s="146" t="s">
        <v>86</v>
      </c>
      <c r="BK155" s="187" cm="1">
        <f t="array" ref="BK155">ROUND(I155*H155,2)</f>
        <v>0</v>
      </c>
      <c r="BL155" s="146" t="s">
        <v>157</v>
      </c>
      <c r="BM155" s="186" t="s">
        <v>245</v>
      </c>
      <c r="BN155" s="13"/>
    </row>
    <row r="156" spans="1:66" ht="16.5" customHeight="1">
      <c r="A156" s="14"/>
      <c r="B156" s="58"/>
      <c r="C156" s="175" t="s">
        <v>248</v>
      </c>
      <c r="D156" s="175" t="s">
        <v>153</v>
      </c>
      <c r="E156" s="176" t="s">
        <v>958</v>
      </c>
      <c r="F156" s="176" t="s">
        <v>959</v>
      </c>
      <c r="G156" s="177" t="s">
        <v>945</v>
      </c>
      <c r="H156" s="178">
        <v>1</v>
      </c>
      <c r="I156" s="179"/>
      <c r="J156" s="180" cm="1">
        <f t="array" ref="J156">ROUND(I156*H156,2)</f>
        <v>0</v>
      </c>
      <c r="K156" s="181"/>
      <c r="L156" s="58"/>
      <c r="M156" s="182"/>
      <c r="N156" s="183" t="s">
        <v>39</v>
      </c>
      <c r="O156" s="10"/>
      <c r="P156" s="184" cm="1">
        <f t="array" ref="P156">O156*H156</f>
        <v>0</v>
      </c>
      <c r="Q156" s="184">
        <v>0</v>
      </c>
      <c r="R156" s="184" cm="1">
        <f t="array" ref="R156">Q156*H156</f>
        <v>0</v>
      </c>
      <c r="S156" s="184">
        <v>0</v>
      </c>
      <c r="T156" s="185" cm="1">
        <f t="array" ref="T156">S156*H156</f>
        <v>0</v>
      </c>
      <c r="U156" s="61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86" t="s">
        <v>157</v>
      </c>
      <c r="AS156" s="10"/>
      <c r="AT156" s="186" t="s">
        <v>153</v>
      </c>
      <c r="AU156" s="186" t="s">
        <v>86</v>
      </c>
      <c r="AV156" s="10"/>
      <c r="AW156" s="10"/>
      <c r="AX156" s="10"/>
      <c r="AY156" s="146" t="s">
        <v>151</v>
      </c>
      <c r="AZ156" s="10"/>
      <c r="BA156" s="10"/>
      <c r="BB156" s="10"/>
      <c r="BC156" s="10"/>
      <c r="BD156" s="10"/>
      <c r="BE156" s="187" cm="1">
        <f t="array" ref="BE156">IF(N156="základná",J156,0)</f>
        <v>0</v>
      </c>
      <c r="BF156" s="187" cm="1">
        <f t="array" ref="BF156">IF(N156="znížená",J156,0)</f>
        <v>0</v>
      </c>
      <c r="BG156" s="187" cm="1">
        <f t="array" ref="BG156">IF(N156="zákl. prenesená",J156,0)</f>
        <v>0</v>
      </c>
      <c r="BH156" s="187" cm="1">
        <f t="array" ref="BH156">IF(N156="zníž. prenesená",J156,0)</f>
        <v>0</v>
      </c>
      <c r="BI156" s="187" cm="1">
        <f t="array" ref="BI156">IF(N156="nulová",J156,0)</f>
        <v>0</v>
      </c>
      <c r="BJ156" s="146" t="s">
        <v>86</v>
      </c>
      <c r="BK156" s="187" cm="1">
        <f t="array" ref="BK156">ROUND(I156*H156,2)</f>
        <v>0</v>
      </c>
      <c r="BL156" s="146" t="s">
        <v>157</v>
      </c>
      <c r="BM156" s="186" t="s">
        <v>251</v>
      </c>
      <c r="BN156" s="13"/>
    </row>
    <row r="157" spans="1:66" ht="16.5" customHeight="1">
      <c r="A157" s="14"/>
      <c r="B157" s="58"/>
      <c r="C157" s="205" t="s">
        <v>202</v>
      </c>
      <c r="D157" s="205" t="s">
        <v>210</v>
      </c>
      <c r="E157" s="206" t="s">
        <v>960</v>
      </c>
      <c r="F157" s="206" t="s">
        <v>961</v>
      </c>
      <c r="G157" s="207" t="s">
        <v>945</v>
      </c>
      <c r="H157" s="208">
        <v>1</v>
      </c>
      <c r="I157" s="179"/>
      <c r="J157" s="210" cm="1">
        <f t="array" ref="J157">ROUND(I157*H157,2)</f>
        <v>0</v>
      </c>
      <c r="K157" s="211"/>
      <c r="L157" s="212"/>
      <c r="M157" s="213"/>
      <c r="N157" s="214" t="s">
        <v>39</v>
      </c>
      <c r="O157" s="10"/>
      <c r="P157" s="184" cm="1">
        <f t="array" ref="P157">O157*H157</f>
        <v>0</v>
      </c>
      <c r="Q157" s="184">
        <v>0</v>
      </c>
      <c r="R157" s="184" cm="1">
        <f t="array" ref="R157">Q157*H157</f>
        <v>0</v>
      </c>
      <c r="S157" s="184">
        <v>0</v>
      </c>
      <c r="T157" s="185" cm="1">
        <f t="array" ref="T157">S157*H157</f>
        <v>0</v>
      </c>
      <c r="U157" s="61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86" t="s">
        <v>171</v>
      </c>
      <c r="AS157" s="10"/>
      <c r="AT157" s="186" t="s">
        <v>210</v>
      </c>
      <c r="AU157" s="186" t="s">
        <v>86</v>
      </c>
      <c r="AV157" s="10"/>
      <c r="AW157" s="10"/>
      <c r="AX157" s="10"/>
      <c r="AY157" s="146" t="s">
        <v>151</v>
      </c>
      <c r="AZ157" s="10"/>
      <c r="BA157" s="10"/>
      <c r="BB157" s="10"/>
      <c r="BC157" s="10"/>
      <c r="BD157" s="10"/>
      <c r="BE157" s="187" cm="1">
        <f t="array" ref="BE157">IF(N157="základná",J157,0)</f>
        <v>0</v>
      </c>
      <c r="BF157" s="187" cm="1">
        <f t="array" ref="BF157">IF(N157="znížená",J157,0)</f>
        <v>0</v>
      </c>
      <c r="BG157" s="187" cm="1">
        <f t="array" ref="BG157">IF(N157="zákl. prenesená",J157,0)</f>
        <v>0</v>
      </c>
      <c r="BH157" s="187" cm="1">
        <f t="array" ref="BH157">IF(N157="zníž. prenesená",J157,0)</f>
        <v>0</v>
      </c>
      <c r="BI157" s="187" cm="1">
        <f t="array" ref="BI157">IF(N157="nulová",J157,0)</f>
        <v>0</v>
      </c>
      <c r="BJ157" s="146" t="s">
        <v>86</v>
      </c>
      <c r="BK157" s="187" cm="1">
        <f t="array" ref="BK157">ROUND(I157*H157,2)</f>
        <v>0</v>
      </c>
      <c r="BL157" s="146" t="s">
        <v>157</v>
      </c>
      <c r="BM157" s="186" t="s">
        <v>256</v>
      </c>
      <c r="BN157" s="13"/>
    </row>
    <row r="158" spans="1:66" ht="16.5" customHeight="1">
      <c r="A158" s="14"/>
      <c r="B158" s="58"/>
      <c r="C158" s="205" t="s">
        <v>257</v>
      </c>
      <c r="D158" s="205" t="s">
        <v>210</v>
      </c>
      <c r="E158" s="206" t="s">
        <v>962</v>
      </c>
      <c r="F158" s="206" t="s">
        <v>963</v>
      </c>
      <c r="G158" s="207" t="s">
        <v>945</v>
      </c>
      <c r="H158" s="208">
        <v>1</v>
      </c>
      <c r="I158" s="179"/>
      <c r="J158" s="210" cm="1">
        <f t="array" ref="J158">ROUND(I158*H158,2)</f>
        <v>0</v>
      </c>
      <c r="K158" s="211"/>
      <c r="L158" s="212"/>
      <c r="M158" s="213"/>
      <c r="N158" s="214" t="s">
        <v>39</v>
      </c>
      <c r="O158" s="10"/>
      <c r="P158" s="184" cm="1">
        <f t="array" ref="P158">O158*H158</f>
        <v>0</v>
      </c>
      <c r="Q158" s="184">
        <v>0</v>
      </c>
      <c r="R158" s="184" cm="1">
        <f t="array" ref="R158">Q158*H158</f>
        <v>0</v>
      </c>
      <c r="S158" s="184">
        <v>0</v>
      </c>
      <c r="T158" s="185" cm="1">
        <f t="array" ref="T158">S158*H158</f>
        <v>0</v>
      </c>
      <c r="U158" s="61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86" t="s">
        <v>171</v>
      </c>
      <c r="AS158" s="10"/>
      <c r="AT158" s="186" t="s">
        <v>210</v>
      </c>
      <c r="AU158" s="186" t="s">
        <v>86</v>
      </c>
      <c r="AV158" s="10"/>
      <c r="AW158" s="10"/>
      <c r="AX158" s="10"/>
      <c r="AY158" s="146" t="s">
        <v>151</v>
      </c>
      <c r="AZ158" s="10"/>
      <c r="BA158" s="10"/>
      <c r="BB158" s="10"/>
      <c r="BC158" s="10"/>
      <c r="BD158" s="10"/>
      <c r="BE158" s="187" cm="1">
        <f t="array" ref="BE158">IF(N158="základná",J158,0)</f>
        <v>0</v>
      </c>
      <c r="BF158" s="187" cm="1">
        <f t="array" ref="BF158">IF(N158="znížená",J158,0)</f>
        <v>0</v>
      </c>
      <c r="BG158" s="187" cm="1">
        <f t="array" ref="BG158">IF(N158="zákl. prenesená",J158,0)</f>
        <v>0</v>
      </c>
      <c r="BH158" s="187" cm="1">
        <f t="array" ref="BH158">IF(N158="zníž. prenesená",J158,0)</f>
        <v>0</v>
      </c>
      <c r="BI158" s="187" cm="1">
        <f t="array" ref="BI158">IF(N158="nulová",J158,0)</f>
        <v>0</v>
      </c>
      <c r="BJ158" s="146" t="s">
        <v>86</v>
      </c>
      <c r="BK158" s="187" cm="1">
        <f t="array" ref="BK158">ROUND(I158*H158,2)</f>
        <v>0</v>
      </c>
      <c r="BL158" s="146" t="s">
        <v>157</v>
      </c>
      <c r="BM158" s="186" t="s">
        <v>260</v>
      </c>
      <c r="BN158" s="13"/>
    </row>
    <row r="159" spans="1:66" ht="16.5" customHeight="1">
      <c r="A159" s="14"/>
      <c r="B159" s="58"/>
      <c r="C159" s="205" t="s">
        <v>206</v>
      </c>
      <c r="D159" s="205" t="s">
        <v>210</v>
      </c>
      <c r="E159" s="206" t="s">
        <v>964</v>
      </c>
      <c r="F159" s="206" t="s">
        <v>965</v>
      </c>
      <c r="G159" s="207" t="s">
        <v>945</v>
      </c>
      <c r="H159" s="208">
        <v>1</v>
      </c>
      <c r="I159" s="179"/>
      <c r="J159" s="210" cm="1">
        <f t="array" ref="J159">ROUND(I159*H159,2)</f>
        <v>0</v>
      </c>
      <c r="K159" s="211"/>
      <c r="L159" s="212"/>
      <c r="M159" s="213"/>
      <c r="N159" s="214" t="s">
        <v>39</v>
      </c>
      <c r="O159" s="10"/>
      <c r="P159" s="184" cm="1">
        <f t="array" ref="P159">O159*H159</f>
        <v>0</v>
      </c>
      <c r="Q159" s="184">
        <v>0</v>
      </c>
      <c r="R159" s="184" cm="1">
        <f t="array" ref="R159">Q159*H159</f>
        <v>0</v>
      </c>
      <c r="S159" s="184">
        <v>0</v>
      </c>
      <c r="T159" s="185" cm="1">
        <f t="array" ref="T159">S159*H159</f>
        <v>0</v>
      </c>
      <c r="U159" s="61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86" t="s">
        <v>171</v>
      </c>
      <c r="AS159" s="10"/>
      <c r="AT159" s="186" t="s">
        <v>210</v>
      </c>
      <c r="AU159" s="186" t="s">
        <v>86</v>
      </c>
      <c r="AV159" s="10"/>
      <c r="AW159" s="10"/>
      <c r="AX159" s="10"/>
      <c r="AY159" s="146" t="s">
        <v>151</v>
      </c>
      <c r="AZ159" s="10"/>
      <c r="BA159" s="10"/>
      <c r="BB159" s="10"/>
      <c r="BC159" s="10"/>
      <c r="BD159" s="10"/>
      <c r="BE159" s="187" cm="1">
        <f t="array" ref="BE159">IF(N159="základná",J159,0)</f>
        <v>0</v>
      </c>
      <c r="BF159" s="187" cm="1">
        <f t="array" ref="BF159">IF(N159="znížená",J159,0)</f>
        <v>0</v>
      </c>
      <c r="BG159" s="187" cm="1">
        <f t="array" ref="BG159">IF(N159="zákl. prenesená",J159,0)</f>
        <v>0</v>
      </c>
      <c r="BH159" s="187" cm="1">
        <f t="array" ref="BH159">IF(N159="zníž. prenesená",J159,0)</f>
        <v>0</v>
      </c>
      <c r="BI159" s="187" cm="1">
        <f t="array" ref="BI159">IF(N159="nulová",J159,0)</f>
        <v>0</v>
      </c>
      <c r="BJ159" s="146" t="s">
        <v>86</v>
      </c>
      <c r="BK159" s="187" cm="1">
        <f t="array" ref="BK159">ROUND(I159*H159,2)</f>
        <v>0</v>
      </c>
      <c r="BL159" s="146" t="s">
        <v>157</v>
      </c>
      <c r="BM159" s="186" t="s">
        <v>263</v>
      </c>
      <c r="BN159" s="13"/>
    </row>
    <row r="160" spans="1:66" ht="16.5" customHeight="1">
      <c r="A160" s="14"/>
      <c r="B160" s="58"/>
      <c r="C160" s="205" t="s">
        <v>6</v>
      </c>
      <c r="D160" s="205" t="s">
        <v>210</v>
      </c>
      <c r="E160" s="206" t="s">
        <v>966</v>
      </c>
      <c r="F160" s="206" t="s">
        <v>967</v>
      </c>
      <c r="G160" s="207" t="s">
        <v>945</v>
      </c>
      <c r="H160" s="208">
        <v>3</v>
      </c>
      <c r="I160" s="179"/>
      <c r="J160" s="210" cm="1">
        <f t="array" ref="J160">ROUND(I160*H160,2)</f>
        <v>0</v>
      </c>
      <c r="K160" s="211"/>
      <c r="L160" s="212"/>
      <c r="M160" s="213"/>
      <c r="N160" s="214" t="s">
        <v>39</v>
      </c>
      <c r="O160" s="10"/>
      <c r="P160" s="184" cm="1">
        <f t="array" ref="P160">O160*H160</f>
        <v>0</v>
      </c>
      <c r="Q160" s="184">
        <v>0</v>
      </c>
      <c r="R160" s="184" cm="1">
        <f t="array" ref="R160">Q160*H160</f>
        <v>0</v>
      </c>
      <c r="S160" s="184">
        <v>0</v>
      </c>
      <c r="T160" s="185" cm="1">
        <f t="array" ref="T160">S160*H160</f>
        <v>0</v>
      </c>
      <c r="U160" s="61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86" t="s">
        <v>171</v>
      </c>
      <c r="AS160" s="10"/>
      <c r="AT160" s="186" t="s">
        <v>210</v>
      </c>
      <c r="AU160" s="186" t="s">
        <v>86</v>
      </c>
      <c r="AV160" s="10"/>
      <c r="AW160" s="10"/>
      <c r="AX160" s="10"/>
      <c r="AY160" s="146" t="s">
        <v>151</v>
      </c>
      <c r="AZ160" s="10"/>
      <c r="BA160" s="10"/>
      <c r="BB160" s="10"/>
      <c r="BC160" s="10"/>
      <c r="BD160" s="10"/>
      <c r="BE160" s="187" cm="1">
        <f t="array" ref="BE160">IF(N160="základná",J160,0)</f>
        <v>0</v>
      </c>
      <c r="BF160" s="187" cm="1">
        <f t="array" ref="BF160">IF(N160="znížená",J160,0)</f>
        <v>0</v>
      </c>
      <c r="BG160" s="187" cm="1">
        <f t="array" ref="BG160">IF(N160="zákl. prenesená",J160,0)</f>
        <v>0</v>
      </c>
      <c r="BH160" s="187" cm="1">
        <f t="array" ref="BH160">IF(N160="zníž. prenesená",J160,0)</f>
        <v>0</v>
      </c>
      <c r="BI160" s="187" cm="1">
        <f t="array" ref="BI160">IF(N160="nulová",J160,0)</f>
        <v>0</v>
      </c>
      <c r="BJ160" s="146" t="s">
        <v>86</v>
      </c>
      <c r="BK160" s="187" cm="1">
        <f t="array" ref="BK160">ROUND(I160*H160,2)</f>
        <v>0</v>
      </c>
      <c r="BL160" s="146" t="s">
        <v>157</v>
      </c>
      <c r="BM160" s="186" t="s">
        <v>267</v>
      </c>
      <c r="BN160" s="13"/>
    </row>
    <row r="161" spans="1:66" ht="16.5" customHeight="1">
      <c r="A161" s="14"/>
      <c r="B161" s="58"/>
      <c r="C161" s="205" t="s">
        <v>213</v>
      </c>
      <c r="D161" s="205" t="s">
        <v>210</v>
      </c>
      <c r="E161" s="206" t="s">
        <v>968</v>
      </c>
      <c r="F161" s="206" t="s">
        <v>969</v>
      </c>
      <c r="G161" s="207" t="s">
        <v>945</v>
      </c>
      <c r="H161" s="208">
        <v>1</v>
      </c>
      <c r="I161" s="179"/>
      <c r="J161" s="210" cm="1">
        <f t="array" ref="J161">ROUND(I161*H161,2)</f>
        <v>0</v>
      </c>
      <c r="K161" s="211"/>
      <c r="L161" s="212"/>
      <c r="M161" s="213"/>
      <c r="N161" s="214" t="s">
        <v>39</v>
      </c>
      <c r="O161" s="10"/>
      <c r="P161" s="184" cm="1">
        <f t="array" ref="P161">O161*H161</f>
        <v>0</v>
      </c>
      <c r="Q161" s="184">
        <v>0</v>
      </c>
      <c r="R161" s="184" cm="1">
        <f t="array" ref="R161">Q161*H161</f>
        <v>0</v>
      </c>
      <c r="S161" s="184">
        <v>0</v>
      </c>
      <c r="T161" s="185" cm="1">
        <f t="array" ref="T161">S161*H161</f>
        <v>0</v>
      </c>
      <c r="U161" s="61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86" t="s">
        <v>171</v>
      </c>
      <c r="AS161" s="10"/>
      <c r="AT161" s="186" t="s">
        <v>210</v>
      </c>
      <c r="AU161" s="186" t="s">
        <v>86</v>
      </c>
      <c r="AV161" s="10"/>
      <c r="AW161" s="10"/>
      <c r="AX161" s="10"/>
      <c r="AY161" s="146" t="s">
        <v>151</v>
      </c>
      <c r="AZ161" s="10"/>
      <c r="BA161" s="10"/>
      <c r="BB161" s="10"/>
      <c r="BC161" s="10"/>
      <c r="BD161" s="10"/>
      <c r="BE161" s="187" cm="1">
        <f t="array" ref="BE161">IF(N161="základná",J161,0)</f>
        <v>0</v>
      </c>
      <c r="BF161" s="187" cm="1">
        <f t="array" ref="BF161">IF(N161="znížená",J161,0)</f>
        <v>0</v>
      </c>
      <c r="BG161" s="187" cm="1">
        <f t="array" ref="BG161">IF(N161="zákl. prenesená",J161,0)</f>
        <v>0</v>
      </c>
      <c r="BH161" s="187" cm="1">
        <f t="array" ref="BH161">IF(N161="zníž. prenesená",J161,0)</f>
        <v>0</v>
      </c>
      <c r="BI161" s="187" cm="1">
        <f t="array" ref="BI161">IF(N161="nulová",J161,0)</f>
        <v>0</v>
      </c>
      <c r="BJ161" s="146" t="s">
        <v>86</v>
      </c>
      <c r="BK161" s="187" cm="1">
        <f t="array" ref="BK161">ROUND(I161*H161,2)</f>
        <v>0</v>
      </c>
      <c r="BL161" s="146" t="s">
        <v>157</v>
      </c>
      <c r="BM161" s="186" t="s">
        <v>271</v>
      </c>
      <c r="BN161" s="13"/>
    </row>
    <row r="162" spans="1:66" ht="16.5" customHeight="1">
      <c r="A162" s="14"/>
      <c r="B162" s="58"/>
      <c r="C162" s="205" t="s">
        <v>273</v>
      </c>
      <c r="D162" s="205" t="s">
        <v>210</v>
      </c>
      <c r="E162" s="206" t="s">
        <v>970</v>
      </c>
      <c r="F162" s="206" t="s">
        <v>971</v>
      </c>
      <c r="G162" s="207" t="s">
        <v>945</v>
      </c>
      <c r="H162" s="208">
        <v>1</v>
      </c>
      <c r="I162" s="179"/>
      <c r="J162" s="210" cm="1">
        <f t="array" ref="J162">ROUND(I162*H162,2)</f>
        <v>0</v>
      </c>
      <c r="K162" s="211"/>
      <c r="L162" s="212"/>
      <c r="M162" s="213"/>
      <c r="N162" s="214" t="s">
        <v>39</v>
      </c>
      <c r="O162" s="10"/>
      <c r="P162" s="184" cm="1">
        <f t="array" ref="P162">O162*H162</f>
        <v>0</v>
      </c>
      <c r="Q162" s="184">
        <v>0</v>
      </c>
      <c r="R162" s="184" cm="1">
        <f t="array" ref="R162">Q162*H162</f>
        <v>0</v>
      </c>
      <c r="S162" s="184">
        <v>0</v>
      </c>
      <c r="T162" s="185" cm="1">
        <f t="array" ref="T162">S162*H162</f>
        <v>0</v>
      </c>
      <c r="U162" s="61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86" t="s">
        <v>171</v>
      </c>
      <c r="AS162" s="10"/>
      <c r="AT162" s="186" t="s">
        <v>210</v>
      </c>
      <c r="AU162" s="186" t="s">
        <v>86</v>
      </c>
      <c r="AV162" s="10"/>
      <c r="AW162" s="10"/>
      <c r="AX162" s="10"/>
      <c r="AY162" s="146" t="s">
        <v>151</v>
      </c>
      <c r="AZ162" s="10"/>
      <c r="BA162" s="10"/>
      <c r="BB162" s="10"/>
      <c r="BC162" s="10"/>
      <c r="BD162" s="10"/>
      <c r="BE162" s="187" cm="1">
        <f t="array" ref="BE162">IF(N162="základná",J162,0)</f>
        <v>0</v>
      </c>
      <c r="BF162" s="187" cm="1">
        <f t="array" ref="BF162">IF(N162="znížená",J162,0)</f>
        <v>0</v>
      </c>
      <c r="BG162" s="187" cm="1">
        <f t="array" ref="BG162">IF(N162="zákl. prenesená",J162,0)</f>
        <v>0</v>
      </c>
      <c r="BH162" s="187" cm="1">
        <f t="array" ref="BH162">IF(N162="zníž. prenesená",J162,0)</f>
        <v>0</v>
      </c>
      <c r="BI162" s="187" cm="1">
        <f t="array" ref="BI162">IF(N162="nulová",J162,0)</f>
        <v>0</v>
      </c>
      <c r="BJ162" s="146" t="s">
        <v>86</v>
      </c>
      <c r="BK162" s="187" cm="1">
        <f t="array" ref="BK162">ROUND(I162*H162,2)</f>
        <v>0</v>
      </c>
      <c r="BL162" s="146" t="s">
        <v>157</v>
      </c>
      <c r="BM162" s="186" t="s">
        <v>276</v>
      </c>
      <c r="BN162" s="13"/>
    </row>
    <row r="163" spans="1:66" ht="16.5" customHeight="1">
      <c r="A163" s="14"/>
      <c r="B163" s="58"/>
      <c r="C163" s="205" t="s">
        <v>218</v>
      </c>
      <c r="D163" s="205" t="s">
        <v>210</v>
      </c>
      <c r="E163" s="206" t="s">
        <v>972</v>
      </c>
      <c r="F163" s="206" t="s">
        <v>973</v>
      </c>
      <c r="G163" s="207" t="s">
        <v>945</v>
      </c>
      <c r="H163" s="208">
        <v>1</v>
      </c>
      <c r="I163" s="179"/>
      <c r="J163" s="210" cm="1">
        <f t="array" ref="J163">ROUND(I163*H163,2)</f>
        <v>0</v>
      </c>
      <c r="K163" s="211"/>
      <c r="L163" s="212"/>
      <c r="M163" s="213"/>
      <c r="N163" s="214" t="s">
        <v>39</v>
      </c>
      <c r="O163" s="10"/>
      <c r="P163" s="184" cm="1">
        <f t="array" ref="P163">O163*H163</f>
        <v>0</v>
      </c>
      <c r="Q163" s="184">
        <v>0</v>
      </c>
      <c r="R163" s="184" cm="1">
        <f t="array" ref="R163">Q163*H163</f>
        <v>0</v>
      </c>
      <c r="S163" s="184">
        <v>0</v>
      </c>
      <c r="T163" s="185" cm="1">
        <f t="array" ref="T163">S163*H163</f>
        <v>0</v>
      </c>
      <c r="U163" s="61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86" t="s">
        <v>171</v>
      </c>
      <c r="AS163" s="10"/>
      <c r="AT163" s="186" t="s">
        <v>210</v>
      </c>
      <c r="AU163" s="186" t="s">
        <v>86</v>
      </c>
      <c r="AV163" s="10"/>
      <c r="AW163" s="10"/>
      <c r="AX163" s="10"/>
      <c r="AY163" s="146" t="s">
        <v>151</v>
      </c>
      <c r="AZ163" s="10"/>
      <c r="BA163" s="10"/>
      <c r="BB163" s="10"/>
      <c r="BC163" s="10"/>
      <c r="BD163" s="10"/>
      <c r="BE163" s="187" cm="1">
        <f t="array" ref="BE163">IF(N163="základná",J163,0)</f>
        <v>0</v>
      </c>
      <c r="BF163" s="187" cm="1">
        <f t="array" ref="BF163">IF(N163="znížená",J163,0)</f>
        <v>0</v>
      </c>
      <c r="BG163" s="187" cm="1">
        <f t="array" ref="BG163">IF(N163="zákl. prenesená",J163,0)</f>
        <v>0</v>
      </c>
      <c r="BH163" s="187" cm="1">
        <f t="array" ref="BH163">IF(N163="zníž. prenesená",J163,0)</f>
        <v>0</v>
      </c>
      <c r="BI163" s="187" cm="1">
        <f t="array" ref="BI163">IF(N163="nulová",J163,0)</f>
        <v>0</v>
      </c>
      <c r="BJ163" s="146" t="s">
        <v>86</v>
      </c>
      <c r="BK163" s="187" cm="1">
        <f t="array" ref="BK163">ROUND(I163*H163,2)</f>
        <v>0</v>
      </c>
      <c r="BL163" s="146" t="s">
        <v>157</v>
      </c>
      <c r="BM163" s="186" t="s">
        <v>280</v>
      </c>
      <c r="BN163" s="13"/>
    </row>
    <row r="164" spans="1:66" ht="16.5" customHeight="1">
      <c r="A164" s="14"/>
      <c r="B164" s="58"/>
      <c r="C164" s="205" t="s">
        <v>282</v>
      </c>
      <c r="D164" s="205" t="s">
        <v>210</v>
      </c>
      <c r="E164" s="206" t="s">
        <v>974</v>
      </c>
      <c r="F164" s="206" t="s">
        <v>975</v>
      </c>
      <c r="G164" s="207" t="s">
        <v>945</v>
      </c>
      <c r="H164" s="208">
        <v>1</v>
      </c>
      <c r="I164" s="179"/>
      <c r="J164" s="210" cm="1">
        <f t="array" ref="J164">ROUND(I164*H164,2)</f>
        <v>0</v>
      </c>
      <c r="K164" s="211"/>
      <c r="L164" s="212"/>
      <c r="M164" s="213"/>
      <c r="N164" s="214" t="s">
        <v>39</v>
      </c>
      <c r="O164" s="10"/>
      <c r="P164" s="184" cm="1">
        <f t="array" ref="P164">O164*H164</f>
        <v>0</v>
      </c>
      <c r="Q164" s="184">
        <v>0</v>
      </c>
      <c r="R164" s="184" cm="1">
        <f t="array" ref="R164">Q164*H164</f>
        <v>0</v>
      </c>
      <c r="S164" s="184">
        <v>0</v>
      </c>
      <c r="T164" s="185" cm="1">
        <f t="array" ref="T164">S164*H164</f>
        <v>0</v>
      </c>
      <c r="U164" s="61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86" t="s">
        <v>171</v>
      </c>
      <c r="AS164" s="10"/>
      <c r="AT164" s="186" t="s">
        <v>210</v>
      </c>
      <c r="AU164" s="186" t="s">
        <v>86</v>
      </c>
      <c r="AV164" s="10"/>
      <c r="AW164" s="10"/>
      <c r="AX164" s="10"/>
      <c r="AY164" s="146" t="s">
        <v>151</v>
      </c>
      <c r="AZ164" s="10"/>
      <c r="BA164" s="10"/>
      <c r="BB164" s="10"/>
      <c r="BC164" s="10"/>
      <c r="BD164" s="10"/>
      <c r="BE164" s="187" cm="1">
        <f t="array" ref="BE164">IF(N164="základná",J164,0)</f>
        <v>0</v>
      </c>
      <c r="BF164" s="187" cm="1">
        <f t="array" ref="BF164">IF(N164="znížená",J164,0)</f>
        <v>0</v>
      </c>
      <c r="BG164" s="187" cm="1">
        <f t="array" ref="BG164">IF(N164="zákl. prenesená",J164,0)</f>
        <v>0</v>
      </c>
      <c r="BH164" s="187" cm="1">
        <f t="array" ref="BH164">IF(N164="zníž. prenesená",J164,0)</f>
        <v>0</v>
      </c>
      <c r="BI164" s="187" cm="1">
        <f t="array" ref="BI164">IF(N164="nulová",J164,0)</f>
        <v>0</v>
      </c>
      <c r="BJ164" s="146" t="s">
        <v>86</v>
      </c>
      <c r="BK164" s="187" cm="1">
        <f t="array" ref="BK164">ROUND(I164*H164,2)</f>
        <v>0</v>
      </c>
      <c r="BL164" s="146" t="s">
        <v>157</v>
      </c>
      <c r="BM164" s="186" t="s">
        <v>285</v>
      </c>
      <c r="BN164" s="13"/>
    </row>
    <row r="165" spans="1:66" ht="16.5" customHeight="1">
      <c r="A165" s="14"/>
      <c r="B165" s="58"/>
      <c r="C165" s="205" t="s">
        <v>223</v>
      </c>
      <c r="D165" s="205" t="s">
        <v>210</v>
      </c>
      <c r="E165" s="206" t="s">
        <v>976</v>
      </c>
      <c r="F165" s="206" t="s">
        <v>977</v>
      </c>
      <c r="G165" s="207" t="s">
        <v>945</v>
      </c>
      <c r="H165" s="208">
        <v>1</v>
      </c>
      <c r="I165" s="179"/>
      <c r="J165" s="210" cm="1">
        <f t="array" ref="J165">ROUND(I165*H165,2)</f>
        <v>0</v>
      </c>
      <c r="K165" s="211"/>
      <c r="L165" s="212"/>
      <c r="M165" s="213"/>
      <c r="N165" s="214" t="s">
        <v>39</v>
      </c>
      <c r="O165" s="10"/>
      <c r="P165" s="184" cm="1">
        <f t="array" ref="P165">O165*H165</f>
        <v>0</v>
      </c>
      <c r="Q165" s="184">
        <v>0</v>
      </c>
      <c r="R165" s="184" cm="1">
        <f t="array" ref="R165">Q165*H165</f>
        <v>0</v>
      </c>
      <c r="S165" s="184">
        <v>0</v>
      </c>
      <c r="T165" s="185" cm="1">
        <f t="array" ref="T165">S165*H165</f>
        <v>0</v>
      </c>
      <c r="U165" s="61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86" t="s">
        <v>171</v>
      </c>
      <c r="AS165" s="10"/>
      <c r="AT165" s="186" t="s">
        <v>210</v>
      </c>
      <c r="AU165" s="186" t="s">
        <v>86</v>
      </c>
      <c r="AV165" s="10"/>
      <c r="AW165" s="10"/>
      <c r="AX165" s="10"/>
      <c r="AY165" s="146" t="s">
        <v>151</v>
      </c>
      <c r="AZ165" s="10"/>
      <c r="BA165" s="10"/>
      <c r="BB165" s="10"/>
      <c r="BC165" s="10"/>
      <c r="BD165" s="10"/>
      <c r="BE165" s="187" cm="1">
        <f t="array" ref="BE165">IF(N165="základná",J165,0)</f>
        <v>0</v>
      </c>
      <c r="BF165" s="187" cm="1">
        <f t="array" ref="BF165">IF(N165="znížená",J165,0)</f>
        <v>0</v>
      </c>
      <c r="BG165" s="187" cm="1">
        <f t="array" ref="BG165">IF(N165="zákl. prenesená",J165,0)</f>
        <v>0</v>
      </c>
      <c r="BH165" s="187" cm="1">
        <f t="array" ref="BH165">IF(N165="zníž. prenesená",J165,0)</f>
        <v>0</v>
      </c>
      <c r="BI165" s="187" cm="1">
        <f t="array" ref="BI165">IF(N165="nulová",J165,0)</f>
        <v>0</v>
      </c>
      <c r="BJ165" s="146" t="s">
        <v>86</v>
      </c>
      <c r="BK165" s="187" cm="1">
        <f t="array" ref="BK165">ROUND(I165*H165,2)</f>
        <v>0</v>
      </c>
      <c r="BL165" s="146" t="s">
        <v>157</v>
      </c>
      <c r="BM165" s="186" t="s">
        <v>288</v>
      </c>
      <c r="BN165" s="13"/>
    </row>
    <row r="166" spans="1:66" ht="16.5" customHeight="1">
      <c r="A166" s="14"/>
      <c r="B166" s="58"/>
      <c r="C166" s="205" t="s">
        <v>289</v>
      </c>
      <c r="D166" s="205" t="s">
        <v>210</v>
      </c>
      <c r="E166" s="206" t="s">
        <v>978</v>
      </c>
      <c r="F166" s="206" t="s">
        <v>979</v>
      </c>
      <c r="G166" s="207" t="s">
        <v>945</v>
      </c>
      <c r="H166" s="208">
        <v>8</v>
      </c>
      <c r="I166" s="179"/>
      <c r="J166" s="210" cm="1">
        <f t="array" ref="J166">ROUND(I166*H166,2)</f>
        <v>0</v>
      </c>
      <c r="K166" s="211"/>
      <c r="L166" s="212"/>
      <c r="M166" s="213"/>
      <c r="N166" s="214" t="s">
        <v>39</v>
      </c>
      <c r="O166" s="10"/>
      <c r="P166" s="184" cm="1">
        <f t="array" ref="P166">O166*H166</f>
        <v>0</v>
      </c>
      <c r="Q166" s="184">
        <v>0</v>
      </c>
      <c r="R166" s="184" cm="1">
        <f t="array" ref="R166">Q166*H166</f>
        <v>0</v>
      </c>
      <c r="S166" s="184">
        <v>0</v>
      </c>
      <c r="T166" s="185" cm="1">
        <f t="array" ref="T166">S166*H166</f>
        <v>0</v>
      </c>
      <c r="U166" s="61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86" t="s">
        <v>171</v>
      </c>
      <c r="AS166" s="10"/>
      <c r="AT166" s="186" t="s">
        <v>210</v>
      </c>
      <c r="AU166" s="186" t="s">
        <v>86</v>
      </c>
      <c r="AV166" s="10"/>
      <c r="AW166" s="10"/>
      <c r="AX166" s="10"/>
      <c r="AY166" s="146" t="s">
        <v>151</v>
      </c>
      <c r="AZ166" s="10"/>
      <c r="BA166" s="10"/>
      <c r="BB166" s="10"/>
      <c r="BC166" s="10"/>
      <c r="BD166" s="10"/>
      <c r="BE166" s="187" cm="1">
        <f t="array" ref="BE166">IF(N166="základná",J166,0)</f>
        <v>0</v>
      </c>
      <c r="BF166" s="187" cm="1">
        <f t="array" ref="BF166">IF(N166="znížená",J166,0)</f>
        <v>0</v>
      </c>
      <c r="BG166" s="187" cm="1">
        <f t="array" ref="BG166">IF(N166="zákl. prenesená",J166,0)</f>
        <v>0</v>
      </c>
      <c r="BH166" s="187" cm="1">
        <f t="array" ref="BH166">IF(N166="zníž. prenesená",J166,0)</f>
        <v>0</v>
      </c>
      <c r="BI166" s="187" cm="1">
        <f t="array" ref="BI166">IF(N166="nulová",J166,0)</f>
        <v>0</v>
      </c>
      <c r="BJ166" s="146" t="s">
        <v>86</v>
      </c>
      <c r="BK166" s="187" cm="1">
        <f t="array" ref="BK166">ROUND(I166*H166,2)</f>
        <v>0</v>
      </c>
      <c r="BL166" s="146" t="s">
        <v>157</v>
      </c>
      <c r="BM166" s="186" t="s">
        <v>292</v>
      </c>
      <c r="BN166" s="13"/>
    </row>
    <row r="167" spans="1:66" ht="16.5" customHeight="1">
      <c r="A167" s="14"/>
      <c r="B167" s="58"/>
      <c r="C167" s="205" t="s">
        <v>228</v>
      </c>
      <c r="D167" s="205" t="s">
        <v>210</v>
      </c>
      <c r="E167" s="206" t="s">
        <v>980</v>
      </c>
      <c r="F167" s="206" t="s">
        <v>981</v>
      </c>
      <c r="G167" s="207" t="s">
        <v>945</v>
      </c>
      <c r="H167" s="208">
        <v>2</v>
      </c>
      <c r="I167" s="179"/>
      <c r="J167" s="210" cm="1">
        <f t="array" ref="J167">ROUND(I167*H167,2)</f>
        <v>0</v>
      </c>
      <c r="K167" s="211"/>
      <c r="L167" s="212"/>
      <c r="M167" s="213"/>
      <c r="N167" s="214" t="s">
        <v>39</v>
      </c>
      <c r="O167" s="10"/>
      <c r="P167" s="184" cm="1">
        <f t="array" ref="P167">O167*H167</f>
        <v>0</v>
      </c>
      <c r="Q167" s="184">
        <v>0</v>
      </c>
      <c r="R167" s="184" cm="1">
        <f t="array" ref="R167">Q167*H167</f>
        <v>0</v>
      </c>
      <c r="S167" s="184">
        <v>0</v>
      </c>
      <c r="T167" s="185" cm="1">
        <f t="array" ref="T167">S167*H167</f>
        <v>0</v>
      </c>
      <c r="U167" s="61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86" t="s">
        <v>171</v>
      </c>
      <c r="AS167" s="10"/>
      <c r="AT167" s="186" t="s">
        <v>210</v>
      </c>
      <c r="AU167" s="186" t="s">
        <v>86</v>
      </c>
      <c r="AV167" s="10"/>
      <c r="AW167" s="10"/>
      <c r="AX167" s="10"/>
      <c r="AY167" s="146" t="s">
        <v>151</v>
      </c>
      <c r="AZ167" s="10"/>
      <c r="BA167" s="10"/>
      <c r="BB167" s="10"/>
      <c r="BC167" s="10"/>
      <c r="BD167" s="10"/>
      <c r="BE167" s="187" cm="1">
        <f t="array" ref="BE167">IF(N167="základná",J167,0)</f>
        <v>0</v>
      </c>
      <c r="BF167" s="187" cm="1">
        <f t="array" ref="BF167">IF(N167="znížená",J167,0)</f>
        <v>0</v>
      </c>
      <c r="BG167" s="187" cm="1">
        <f t="array" ref="BG167">IF(N167="zákl. prenesená",J167,0)</f>
        <v>0</v>
      </c>
      <c r="BH167" s="187" cm="1">
        <f t="array" ref="BH167">IF(N167="zníž. prenesená",J167,0)</f>
        <v>0</v>
      </c>
      <c r="BI167" s="187" cm="1">
        <f t="array" ref="BI167">IF(N167="nulová",J167,0)</f>
        <v>0</v>
      </c>
      <c r="BJ167" s="146" t="s">
        <v>86</v>
      </c>
      <c r="BK167" s="187" cm="1">
        <f t="array" ref="BK167">ROUND(I167*H167,2)</f>
        <v>0</v>
      </c>
      <c r="BL167" s="146" t="s">
        <v>157</v>
      </c>
      <c r="BM167" s="186" t="s">
        <v>296</v>
      </c>
      <c r="BN167" s="13"/>
    </row>
    <row r="168" spans="1:66" ht="16.5" customHeight="1">
      <c r="A168" s="14"/>
      <c r="B168" s="58"/>
      <c r="C168" s="205" t="s">
        <v>298</v>
      </c>
      <c r="D168" s="205" t="s">
        <v>210</v>
      </c>
      <c r="E168" s="206" t="s">
        <v>982</v>
      </c>
      <c r="F168" s="206" t="s">
        <v>983</v>
      </c>
      <c r="G168" s="207" t="s">
        <v>945</v>
      </c>
      <c r="H168" s="208">
        <v>1</v>
      </c>
      <c r="I168" s="179"/>
      <c r="J168" s="210" cm="1">
        <f t="array" ref="J168">ROUND(I168*H168,2)</f>
        <v>0</v>
      </c>
      <c r="K168" s="211"/>
      <c r="L168" s="212"/>
      <c r="M168" s="213"/>
      <c r="N168" s="214" t="s">
        <v>39</v>
      </c>
      <c r="O168" s="10"/>
      <c r="P168" s="184" cm="1">
        <f t="array" ref="P168">O168*H168</f>
        <v>0</v>
      </c>
      <c r="Q168" s="184">
        <v>0</v>
      </c>
      <c r="R168" s="184" cm="1">
        <f t="array" ref="R168">Q168*H168</f>
        <v>0</v>
      </c>
      <c r="S168" s="184">
        <v>0</v>
      </c>
      <c r="T168" s="185" cm="1">
        <f t="array" ref="T168">S168*H168</f>
        <v>0</v>
      </c>
      <c r="U168" s="61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86" t="s">
        <v>171</v>
      </c>
      <c r="AS168" s="10"/>
      <c r="AT168" s="186" t="s">
        <v>210</v>
      </c>
      <c r="AU168" s="186" t="s">
        <v>86</v>
      </c>
      <c r="AV168" s="10"/>
      <c r="AW168" s="10"/>
      <c r="AX168" s="10"/>
      <c r="AY168" s="146" t="s">
        <v>151</v>
      </c>
      <c r="AZ168" s="10"/>
      <c r="BA168" s="10"/>
      <c r="BB168" s="10"/>
      <c r="BC168" s="10"/>
      <c r="BD168" s="10"/>
      <c r="BE168" s="187" cm="1">
        <f t="array" ref="BE168">IF(N168="základná",J168,0)</f>
        <v>0</v>
      </c>
      <c r="BF168" s="187" cm="1">
        <f t="array" ref="BF168">IF(N168="znížená",J168,0)</f>
        <v>0</v>
      </c>
      <c r="BG168" s="187" cm="1">
        <f t="array" ref="BG168">IF(N168="zákl. prenesená",J168,0)</f>
        <v>0</v>
      </c>
      <c r="BH168" s="187" cm="1">
        <f t="array" ref="BH168">IF(N168="zníž. prenesená",J168,0)</f>
        <v>0</v>
      </c>
      <c r="BI168" s="187" cm="1">
        <f t="array" ref="BI168">IF(N168="nulová",J168,0)</f>
        <v>0</v>
      </c>
      <c r="BJ168" s="146" t="s">
        <v>86</v>
      </c>
      <c r="BK168" s="187" cm="1">
        <f t="array" ref="BK168">ROUND(I168*H168,2)</f>
        <v>0</v>
      </c>
      <c r="BL168" s="146" t="s">
        <v>157</v>
      </c>
      <c r="BM168" s="186" t="s">
        <v>301</v>
      </c>
      <c r="BN168" s="13"/>
    </row>
    <row r="169" spans="1:66" ht="16.5" customHeight="1">
      <c r="A169" s="14"/>
      <c r="B169" s="58"/>
      <c r="C169" s="205" t="s">
        <v>234</v>
      </c>
      <c r="D169" s="205" t="s">
        <v>210</v>
      </c>
      <c r="E169" s="206" t="s">
        <v>984</v>
      </c>
      <c r="F169" s="206" t="s">
        <v>985</v>
      </c>
      <c r="G169" s="207" t="s">
        <v>945</v>
      </c>
      <c r="H169" s="208">
        <v>1</v>
      </c>
      <c r="I169" s="179"/>
      <c r="J169" s="210" cm="1">
        <f t="array" ref="J169">ROUND(I169*H169,2)</f>
        <v>0</v>
      </c>
      <c r="K169" s="211"/>
      <c r="L169" s="212"/>
      <c r="M169" s="213"/>
      <c r="N169" s="214" t="s">
        <v>39</v>
      </c>
      <c r="O169" s="10"/>
      <c r="P169" s="184" cm="1">
        <f t="array" ref="P169">O169*H169</f>
        <v>0</v>
      </c>
      <c r="Q169" s="184">
        <v>0</v>
      </c>
      <c r="R169" s="184" cm="1">
        <f t="array" ref="R169">Q169*H169</f>
        <v>0</v>
      </c>
      <c r="S169" s="184">
        <v>0</v>
      </c>
      <c r="T169" s="185" cm="1">
        <f t="array" ref="T169">S169*H169</f>
        <v>0</v>
      </c>
      <c r="U169" s="61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86" t="s">
        <v>171</v>
      </c>
      <c r="AS169" s="10"/>
      <c r="AT169" s="186" t="s">
        <v>210</v>
      </c>
      <c r="AU169" s="186" t="s">
        <v>86</v>
      </c>
      <c r="AV169" s="10"/>
      <c r="AW169" s="10"/>
      <c r="AX169" s="10"/>
      <c r="AY169" s="146" t="s">
        <v>151</v>
      </c>
      <c r="AZ169" s="10"/>
      <c r="BA169" s="10"/>
      <c r="BB169" s="10"/>
      <c r="BC169" s="10"/>
      <c r="BD169" s="10"/>
      <c r="BE169" s="187" cm="1">
        <f t="array" ref="BE169">IF(N169="základná",J169,0)</f>
        <v>0</v>
      </c>
      <c r="BF169" s="187" cm="1">
        <f t="array" ref="BF169">IF(N169="znížená",J169,0)</f>
        <v>0</v>
      </c>
      <c r="BG169" s="187" cm="1">
        <f t="array" ref="BG169">IF(N169="zákl. prenesená",J169,0)</f>
        <v>0</v>
      </c>
      <c r="BH169" s="187" cm="1">
        <f t="array" ref="BH169">IF(N169="zníž. prenesená",J169,0)</f>
        <v>0</v>
      </c>
      <c r="BI169" s="187" cm="1">
        <f t="array" ref="BI169">IF(N169="nulová",J169,0)</f>
        <v>0</v>
      </c>
      <c r="BJ169" s="146" t="s">
        <v>86</v>
      </c>
      <c r="BK169" s="187" cm="1">
        <f t="array" ref="BK169">ROUND(I169*H169,2)</f>
        <v>0</v>
      </c>
      <c r="BL169" s="146" t="s">
        <v>157</v>
      </c>
      <c r="BM169" s="186" t="s">
        <v>305</v>
      </c>
      <c r="BN169" s="13"/>
    </row>
    <row r="170" spans="1:66" ht="22.75" customHeight="1">
      <c r="A170" s="14"/>
      <c r="B170" s="19"/>
      <c r="C170" s="150"/>
      <c r="D170" s="215" t="s">
        <v>72</v>
      </c>
      <c r="E170" s="149" t="s">
        <v>986</v>
      </c>
      <c r="F170" s="149" t="s">
        <v>986</v>
      </c>
      <c r="G170" s="150"/>
      <c r="H170" s="150"/>
      <c r="I170" s="150"/>
      <c r="J170" s="216" cm="1">
        <f t="array" ref="J170">BK170</f>
        <v>0</v>
      </c>
      <c r="K170" s="181"/>
      <c r="L170" s="58"/>
      <c r="M170" s="61"/>
      <c r="N170" s="10"/>
      <c r="O170" s="10"/>
      <c r="P170" s="168" cm="1">
        <f t="array" ref="P170">SUM(P171:P182)</f>
        <v>0</v>
      </c>
      <c r="Q170" s="10"/>
      <c r="R170" s="168" cm="1">
        <f t="array" ref="R170">SUM(R171:R182)</f>
        <v>5.4999999999999997E-3</v>
      </c>
      <c r="S170" s="10"/>
      <c r="T170" s="169" cm="1">
        <f t="array" ref="T170">SUM(T171:T182)</f>
        <v>0</v>
      </c>
      <c r="U170" s="61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65" t="s">
        <v>80</v>
      </c>
      <c r="AS170" s="10"/>
      <c r="AT170" s="170" t="s">
        <v>72</v>
      </c>
      <c r="AU170" s="170" t="s">
        <v>80</v>
      </c>
      <c r="AV170" s="10"/>
      <c r="AW170" s="10"/>
      <c r="AX170" s="10"/>
      <c r="AY170" s="165" t="s">
        <v>151</v>
      </c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71" cm="1">
        <f t="array" ref="BK170">SUM(BK171:BK182)</f>
        <v>0</v>
      </c>
      <c r="BL170" s="10"/>
      <c r="BM170" s="10"/>
      <c r="BN170" s="13"/>
    </row>
    <row r="171" spans="1:66" ht="21.75" customHeight="1">
      <c r="A171" s="14"/>
      <c r="B171" s="58"/>
      <c r="C171" s="175" t="s">
        <v>307</v>
      </c>
      <c r="D171" s="175" t="s">
        <v>153</v>
      </c>
      <c r="E171" s="176" t="s">
        <v>987</v>
      </c>
      <c r="F171" s="176" t="s">
        <v>988</v>
      </c>
      <c r="G171" s="177" t="s">
        <v>945</v>
      </c>
      <c r="H171" s="178">
        <v>1</v>
      </c>
      <c r="I171" s="179"/>
      <c r="J171" s="180" cm="1">
        <f t="array" ref="J171">ROUND(I171*H171,2)</f>
        <v>0</v>
      </c>
      <c r="K171" s="181"/>
      <c r="L171" s="58"/>
      <c r="M171" s="182"/>
      <c r="N171" s="183" t="s">
        <v>39</v>
      </c>
      <c r="O171" s="10"/>
      <c r="P171" s="184" cm="1">
        <f t="array" ref="P171">O171*H171</f>
        <v>0</v>
      </c>
      <c r="Q171" s="184">
        <v>0</v>
      </c>
      <c r="R171" s="184" cm="1">
        <f t="array" ref="R171">Q171*H171</f>
        <v>0</v>
      </c>
      <c r="S171" s="184">
        <v>0</v>
      </c>
      <c r="T171" s="185" cm="1">
        <f t="array" ref="T171">S171*H171</f>
        <v>0</v>
      </c>
      <c r="U171" s="61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86" t="s">
        <v>157</v>
      </c>
      <c r="AS171" s="10"/>
      <c r="AT171" s="186" t="s">
        <v>153</v>
      </c>
      <c r="AU171" s="186" t="s">
        <v>86</v>
      </c>
      <c r="AV171" s="10"/>
      <c r="AW171" s="10"/>
      <c r="AX171" s="10"/>
      <c r="AY171" s="146" t="s">
        <v>151</v>
      </c>
      <c r="AZ171" s="10"/>
      <c r="BA171" s="10"/>
      <c r="BB171" s="10"/>
      <c r="BC171" s="10"/>
      <c r="BD171" s="10"/>
      <c r="BE171" s="187" cm="1">
        <f t="array" ref="BE171">IF(N171="základná",J171,0)</f>
        <v>0</v>
      </c>
      <c r="BF171" s="187" cm="1">
        <f t="array" ref="BF171">IF(N171="znížená",J171,0)</f>
        <v>0</v>
      </c>
      <c r="BG171" s="187" cm="1">
        <f t="array" ref="BG171">IF(N171="zákl. prenesená",J171,0)</f>
        <v>0</v>
      </c>
      <c r="BH171" s="187" cm="1">
        <f t="array" ref="BH171">IF(N171="zníž. prenesená",J171,0)</f>
        <v>0</v>
      </c>
      <c r="BI171" s="187" cm="1">
        <f t="array" ref="BI171">IF(N171="nulová",J171,0)</f>
        <v>0</v>
      </c>
      <c r="BJ171" s="146" t="s">
        <v>86</v>
      </c>
      <c r="BK171" s="187" cm="1">
        <f t="array" ref="BK171">ROUND(I171*H171,2)</f>
        <v>0</v>
      </c>
      <c r="BL171" s="146" t="s">
        <v>157</v>
      </c>
      <c r="BM171" s="186" t="s">
        <v>310</v>
      </c>
      <c r="BN171" s="13"/>
    </row>
    <row r="172" spans="1:66" ht="21.75" customHeight="1">
      <c r="A172" s="14"/>
      <c r="B172" s="58"/>
      <c r="C172" s="205" t="s">
        <v>240</v>
      </c>
      <c r="D172" s="205" t="s">
        <v>210</v>
      </c>
      <c r="E172" s="206" t="s">
        <v>989</v>
      </c>
      <c r="F172" s="206" t="s">
        <v>990</v>
      </c>
      <c r="G172" s="207" t="s">
        <v>945</v>
      </c>
      <c r="H172" s="208">
        <v>1</v>
      </c>
      <c r="I172" s="179"/>
      <c r="J172" s="210" cm="1">
        <f t="array" ref="J172">ROUND(I172*H172,2)</f>
        <v>0</v>
      </c>
      <c r="K172" s="211"/>
      <c r="L172" s="212"/>
      <c r="M172" s="213"/>
      <c r="N172" s="214" t="s">
        <v>39</v>
      </c>
      <c r="O172" s="10"/>
      <c r="P172" s="184" cm="1">
        <f t="array" ref="P172">O172*H172</f>
        <v>0</v>
      </c>
      <c r="Q172" s="184">
        <v>0</v>
      </c>
      <c r="R172" s="184" cm="1">
        <f t="array" ref="R172">Q172*H172</f>
        <v>0</v>
      </c>
      <c r="S172" s="184">
        <v>0</v>
      </c>
      <c r="T172" s="185" cm="1">
        <f t="array" ref="T172">S172*H172</f>
        <v>0</v>
      </c>
      <c r="U172" s="61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86" t="s">
        <v>171</v>
      </c>
      <c r="AS172" s="10"/>
      <c r="AT172" s="186" t="s">
        <v>210</v>
      </c>
      <c r="AU172" s="186" t="s">
        <v>86</v>
      </c>
      <c r="AV172" s="10"/>
      <c r="AW172" s="10"/>
      <c r="AX172" s="10"/>
      <c r="AY172" s="146" t="s">
        <v>151</v>
      </c>
      <c r="AZ172" s="10"/>
      <c r="BA172" s="10"/>
      <c r="BB172" s="10"/>
      <c r="BC172" s="10"/>
      <c r="BD172" s="10"/>
      <c r="BE172" s="187" cm="1">
        <f t="array" ref="BE172">IF(N172="základná",J172,0)</f>
        <v>0</v>
      </c>
      <c r="BF172" s="187" cm="1">
        <f t="array" ref="BF172">IF(N172="znížená",J172,0)</f>
        <v>0</v>
      </c>
      <c r="BG172" s="187" cm="1">
        <f t="array" ref="BG172">IF(N172="zákl. prenesená",J172,0)</f>
        <v>0</v>
      </c>
      <c r="BH172" s="187" cm="1">
        <f t="array" ref="BH172">IF(N172="zníž. prenesená",J172,0)</f>
        <v>0</v>
      </c>
      <c r="BI172" s="187" cm="1">
        <f t="array" ref="BI172">IF(N172="nulová",J172,0)</f>
        <v>0</v>
      </c>
      <c r="BJ172" s="146" t="s">
        <v>86</v>
      </c>
      <c r="BK172" s="187" cm="1">
        <f t="array" ref="BK172">ROUND(I172*H172,2)</f>
        <v>0</v>
      </c>
      <c r="BL172" s="146" t="s">
        <v>157</v>
      </c>
      <c r="BM172" s="186" t="s">
        <v>315</v>
      </c>
      <c r="BN172" s="13"/>
    </row>
    <row r="173" spans="1:66" ht="21.75" customHeight="1">
      <c r="A173" s="14"/>
      <c r="B173" s="58"/>
      <c r="C173" s="205" t="s">
        <v>316</v>
      </c>
      <c r="D173" s="205" t="s">
        <v>210</v>
      </c>
      <c r="E173" s="206" t="s">
        <v>991</v>
      </c>
      <c r="F173" s="206" t="s">
        <v>992</v>
      </c>
      <c r="G173" s="207" t="s">
        <v>945</v>
      </c>
      <c r="H173" s="208">
        <v>1</v>
      </c>
      <c r="I173" s="179"/>
      <c r="J173" s="210" cm="1">
        <f t="array" ref="J173">ROUND(I173*H173,2)</f>
        <v>0</v>
      </c>
      <c r="K173" s="211"/>
      <c r="L173" s="212"/>
      <c r="M173" s="213"/>
      <c r="N173" s="214" t="s">
        <v>39</v>
      </c>
      <c r="O173" s="10"/>
      <c r="P173" s="184" cm="1">
        <f t="array" ref="P173">O173*H173</f>
        <v>0</v>
      </c>
      <c r="Q173" s="184">
        <v>0</v>
      </c>
      <c r="R173" s="184" cm="1">
        <f t="array" ref="R173">Q173*H173</f>
        <v>0</v>
      </c>
      <c r="S173" s="184">
        <v>0</v>
      </c>
      <c r="T173" s="185" cm="1">
        <f t="array" ref="T173">S173*H173</f>
        <v>0</v>
      </c>
      <c r="U173" s="61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86" t="s">
        <v>171</v>
      </c>
      <c r="AS173" s="10"/>
      <c r="AT173" s="186" t="s">
        <v>210</v>
      </c>
      <c r="AU173" s="186" t="s">
        <v>86</v>
      </c>
      <c r="AV173" s="10"/>
      <c r="AW173" s="10"/>
      <c r="AX173" s="10"/>
      <c r="AY173" s="146" t="s">
        <v>151</v>
      </c>
      <c r="AZ173" s="10"/>
      <c r="BA173" s="10"/>
      <c r="BB173" s="10"/>
      <c r="BC173" s="10"/>
      <c r="BD173" s="10"/>
      <c r="BE173" s="187" cm="1">
        <f t="array" ref="BE173">IF(N173="základná",J173,0)</f>
        <v>0</v>
      </c>
      <c r="BF173" s="187" cm="1">
        <f t="array" ref="BF173">IF(N173="znížená",J173,0)</f>
        <v>0</v>
      </c>
      <c r="BG173" s="187" cm="1">
        <f t="array" ref="BG173">IF(N173="zákl. prenesená",J173,0)</f>
        <v>0</v>
      </c>
      <c r="BH173" s="187" cm="1">
        <f t="array" ref="BH173">IF(N173="zníž. prenesená",J173,0)</f>
        <v>0</v>
      </c>
      <c r="BI173" s="187" cm="1">
        <f t="array" ref="BI173">IF(N173="nulová",J173,0)</f>
        <v>0</v>
      </c>
      <c r="BJ173" s="146" t="s">
        <v>86</v>
      </c>
      <c r="BK173" s="187" cm="1">
        <f t="array" ref="BK173">ROUND(I173*H173,2)</f>
        <v>0</v>
      </c>
      <c r="BL173" s="146" t="s">
        <v>157</v>
      </c>
      <c r="BM173" s="186" t="s">
        <v>319</v>
      </c>
      <c r="BN173" s="13"/>
    </row>
    <row r="174" spans="1:66" ht="16.5" customHeight="1">
      <c r="A174" s="14"/>
      <c r="B174" s="58"/>
      <c r="C174" s="175" t="s">
        <v>245</v>
      </c>
      <c r="D174" s="175" t="s">
        <v>153</v>
      </c>
      <c r="E174" s="176" t="s">
        <v>993</v>
      </c>
      <c r="F174" s="176" t="s">
        <v>994</v>
      </c>
      <c r="G174" s="177" t="s">
        <v>945</v>
      </c>
      <c r="H174" s="178">
        <v>1</v>
      </c>
      <c r="I174" s="179"/>
      <c r="J174" s="180" cm="1">
        <f t="array" ref="J174">ROUND(I174*H174,2)</f>
        <v>0</v>
      </c>
      <c r="K174" s="181"/>
      <c r="L174" s="58"/>
      <c r="M174" s="182"/>
      <c r="N174" s="183" t="s">
        <v>39</v>
      </c>
      <c r="O174" s="10"/>
      <c r="P174" s="184" cm="1">
        <f t="array" ref="P174">O174*H174</f>
        <v>0</v>
      </c>
      <c r="Q174" s="184">
        <v>0</v>
      </c>
      <c r="R174" s="184" cm="1">
        <f t="array" ref="R174">Q174*H174</f>
        <v>0</v>
      </c>
      <c r="S174" s="184">
        <v>0</v>
      </c>
      <c r="T174" s="185" cm="1">
        <f t="array" ref="T174">S174*H174</f>
        <v>0</v>
      </c>
      <c r="U174" s="61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86" t="s">
        <v>157</v>
      </c>
      <c r="AS174" s="10"/>
      <c r="AT174" s="186" t="s">
        <v>153</v>
      </c>
      <c r="AU174" s="186" t="s">
        <v>86</v>
      </c>
      <c r="AV174" s="10"/>
      <c r="AW174" s="10"/>
      <c r="AX174" s="10"/>
      <c r="AY174" s="146" t="s">
        <v>151</v>
      </c>
      <c r="AZ174" s="10"/>
      <c r="BA174" s="10"/>
      <c r="BB174" s="10"/>
      <c r="BC174" s="10"/>
      <c r="BD174" s="10"/>
      <c r="BE174" s="187" cm="1">
        <f t="array" ref="BE174">IF(N174="základná",J174,0)</f>
        <v>0</v>
      </c>
      <c r="BF174" s="187" cm="1">
        <f t="array" ref="BF174">IF(N174="znížená",J174,0)</f>
        <v>0</v>
      </c>
      <c r="BG174" s="187" cm="1">
        <f t="array" ref="BG174">IF(N174="zákl. prenesená",J174,0)</f>
        <v>0</v>
      </c>
      <c r="BH174" s="187" cm="1">
        <f t="array" ref="BH174">IF(N174="zníž. prenesená",J174,0)</f>
        <v>0</v>
      </c>
      <c r="BI174" s="187" cm="1">
        <f t="array" ref="BI174">IF(N174="nulová",J174,0)</f>
        <v>0</v>
      </c>
      <c r="BJ174" s="146" t="s">
        <v>86</v>
      </c>
      <c r="BK174" s="187" cm="1">
        <f t="array" ref="BK174">ROUND(I174*H174,2)</f>
        <v>0</v>
      </c>
      <c r="BL174" s="146" t="s">
        <v>157</v>
      </c>
      <c r="BM174" s="186" t="s">
        <v>323</v>
      </c>
      <c r="BN174" s="13"/>
    </row>
    <row r="175" spans="1:66" ht="24.25" customHeight="1">
      <c r="A175" s="14"/>
      <c r="B175" s="58"/>
      <c r="C175" s="205" t="s">
        <v>324</v>
      </c>
      <c r="D175" s="205" t="s">
        <v>210</v>
      </c>
      <c r="E175" s="206" t="s">
        <v>995</v>
      </c>
      <c r="F175" s="206" t="s">
        <v>996</v>
      </c>
      <c r="G175" s="207" t="s">
        <v>945</v>
      </c>
      <c r="H175" s="208">
        <v>1</v>
      </c>
      <c r="I175" s="179"/>
      <c r="J175" s="210" cm="1">
        <f t="array" ref="J175">ROUND(I175*H175,2)</f>
        <v>0</v>
      </c>
      <c r="K175" s="211"/>
      <c r="L175" s="212"/>
      <c r="M175" s="213"/>
      <c r="N175" s="214" t="s">
        <v>39</v>
      </c>
      <c r="O175" s="10"/>
      <c r="P175" s="184" cm="1">
        <f t="array" ref="P175">O175*H175</f>
        <v>0</v>
      </c>
      <c r="Q175" s="184">
        <v>0</v>
      </c>
      <c r="R175" s="184" cm="1">
        <f t="array" ref="R175">Q175*H175</f>
        <v>0</v>
      </c>
      <c r="S175" s="184">
        <v>0</v>
      </c>
      <c r="T175" s="185" cm="1">
        <f t="array" ref="T175">S175*H175</f>
        <v>0</v>
      </c>
      <c r="U175" s="61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86" t="s">
        <v>171</v>
      </c>
      <c r="AS175" s="10"/>
      <c r="AT175" s="186" t="s">
        <v>210</v>
      </c>
      <c r="AU175" s="186" t="s">
        <v>86</v>
      </c>
      <c r="AV175" s="10"/>
      <c r="AW175" s="10"/>
      <c r="AX175" s="10"/>
      <c r="AY175" s="146" t="s">
        <v>151</v>
      </c>
      <c r="AZ175" s="10"/>
      <c r="BA175" s="10"/>
      <c r="BB175" s="10"/>
      <c r="BC175" s="10"/>
      <c r="BD175" s="10"/>
      <c r="BE175" s="187" cm="1">
        <f t="array" ref="BE175">IF(N175="základná",J175,0)</f>
        <v>0</v>
      </c>
      <c r="BF175" s="187" cm="1">
        <f t="array" ref="BF175">IF(N175="znížená",J175,0)</f>
        <v>0</v>
      </c>
      <c r="BG175" s="187" cm="1">
        <f t="array" ref="BG175">IF(N175="zákl. prenesená",J175,0)</f>
        <v>0</v>
      </c>
      <c r="BH175" s="187" cm="1">
        <f t="array" ref="BH175">IF(N175="zníž. prenesená",J175,0)</f>
        <v>0</v>
      </c>
      <c r="BI175" s="187" cm="1">
        <f t="array" ref="BI175">IF(N175="nulová",J175,0)</f>
        <v>0</v>
      </c>
      <c r="BJ175" s="146" t="s">
        <v>86</v>
      </c>
      <c r="BK175" s="187" cm="1">
        <f t="array" ref="BK175">ROUND(I175*H175,2)</f>
        <v>0</v>
      </c>
      <c r="BL175" s="146" t="s">
        <v>157</v>
      </c>
      <c r="BM175" s="186" t="s">
        <v>327</v>
      </c>
      <c r="BN175" s="13"/>
    </row>
    <row r="176" spans="1:66" ht="16.5" customHeight="1">
      <c r="A176" s="14"/>
      <c r="B176" s="58"/>
      <c r="C176" s="205" t="s">
        <v>251</v>
      </c>
      <c r="D176" s="205" t="s">
        <v>210</v>
      </c>
      <c r="E176" s="206" t="s">
        <v>997</v>
      </c>
      <c r="F176" s="206" t="s">
        <v>998</v>
      </c>
      <c r="G176" s="207" t="s">
        <v>945</v>
      </c>
      <c r="H176" s="208">
        <v>1</v>
      </c>
      <c r="I176" s="179"/>
      <c r="J176" s="210" cm="1">
        <f t="array" ref="J176">ROUND(I176*H176,2)</f>
        <v>0</v>
      </c>
      <c r="K176" s="211"/>
      <c r="L176" s="212"/>
      <c r="M176" s="213"/>
      <c r="N176" s="214" t="s">
        <v>39</v>
      </c>
      <c r="O176" s="10"/>
      <c r="P176" s="184" cm="1">
        <f t="array" ref="P176">O176*H176</f>
        <v>0</v>
      </c>
      <c r="Q176" s="184">
        <v>0</v>
      </c>
      <c r="R176" s="184" cm="1">
        <f t="array" ref="R176">Q176*H176</f>
        <v>0</v>
      </c>
      <c r="S176" s="184">
        <v>0</v>
      </c>
      <c r="T176" s="185" cm="1">
        <f t="array" ref="T176">S176*H176</f>
        <v>0</v>
      </c>
      <c r="U176" s="61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86" t="s">
        <v>171</v>
      </c>
      <c r="AS176" s="10"/>
      <c r="AT176" s="186" t="s">
        <v>210</v>
      </c>
      <c r="AU176" s="186" t="s">
        <v>86</v>
      </c>
      <c r="AV176" s="10"/>
      <c r="AW176" s="10"/>
      <c r="AX176" s="10"/>
      <c r="AY176" s="146" t="s">
        <v>151</v>
      </c>
      <c r="AZ176" s="10"/>
      <c r="BA176" s="10"/>
      <c r="BB176" s="10"/>
      <c r="BC176" s="10"/>
      <c r="BD176" s="10"/>
      <c r="BE176" s="187" cm="1">
        <f t="array" ref="BE176">IF(N176="základná",J176,0)</f>
        <v>0</v>
      </c>
      <c r="BF176" s="187" cm="1">
        <f t="array" ref="BF176">IF(N176="znížená",J176,0)</f>
        <v>0</v>
      </c>
      <c r="BG176" s="187" cm="1">
        <f t="array" ref="BG176">IF(N176="zákl. prenesená",J176,0)</f>
        <v>0</v>
      </c>
      <c r="BH176" s="187" cm="1">
        <f t="array" ref="BH176">IF(N176="zníž. prenesená",J176,0)</f>
        <v>0</v>
      </c>
      <c r="BI176" s="187" cm="1">
        <f t="array" ref="BI176">IF(N176="nulová",J176,0)</f>
        <v>0</v>
      </c>
      <c r="BJ176" s="146" t="s">
        <v>86</v>
      </c>
      <c r="BK176" s="187" cm="1">
        <f t="array" ref="BK176">ROUND(I176*H176,2)</f>
        <v>0</v>
      </c>
      <c r="BL176" s="146" t="s">
        <v>157</v>
      </c>
      <c r="BM176" s="186" t="s">
        <v>334</v>
      </c>
      <c r="BN176" s="13"/>
    </row>
    <row r="177" spans="1:66" ht="24.25" customHeight="1">
      <c r="A177" s="14"/>
      <c r="B177" s="58"/>
      <c r="C177" s="175" t="s">
        <v>335</v>
      </c>
      <c r="D177" s="175" t="s">
        <v>153</v>
      </c>
      <c r="E177" s="176" t="s">
        <v>999</v>
      </c>
      <c r="F177" s="176" t="s">
        <v>1000</v>
      </c>
      <c r="G177" s="177" t="s">
        <v>222</v>
      </c>
      <c r="H177" s="178">
        <v>15</v>
      </c>
      <c r="I177" s="179"/>
      <c r="J177" s="180" cm="1">
        <f t="array" ref="J177">ROUND(I177*H177,2)</f>
        <v>0</v>
      </c>
      <c r="K177" s="181"/>
      <c r="L177" s="58"/>
      <c r="M177" s="182"/>
      <c r="N177" s="183" t="s">
        <v>39</v>
      </c>
      <c r="O177" s="10"/>
      <c r="P177" s="184" cm="1">
        <f t="array" ref="P177">O177*H177</f>
        <v>0</v>
      </c>
      <c r="Q177" s="184">
        <v>0</v>
      </c>
      <c r="R177" s="184" cm="1">
        <f t="array" ref="R177">Q177*H177</f>
        <v>0</v>
      </c>
      <c r="S177" s="184">
        <v>0</v>
      </c>
      <c r="T177" s="185" cm="1">
        <f t="array" ref="T177">S177*H177</f>
        <v>0</v>
      </c>
      <c r="U177" s="61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86" t="s">
        <v>157</v>
      </c>
      <c r="AS177" s="10"/>
      <c r="AT177" s="186" t="s">
        <v>153</v>
      </c>
      <c r="AU177" s="186" t="s">
        <v>86</v>
      </c>
      <c r="AV177" s="10"/>
      <c r="AW177" s="10"/>
      <c r="AX177" s="10"/>
      <c r="AY177" s="146" t="s">
        <v>151</v>
      </c>
      <c r="AZ177" s="10"/>
      <c r="BA177" s="10"/>
      <c r="BB177" s="10"/>
      <c r="BC177" s="10"/>
      <c r="BD177" s="10"/>
      <c r="BE177" s="187" cm="1">
        <f t="array" ref="BE177">IF(N177="základná",J177,0)</f>
        <v>0</v>
      </c>
      <c r="BF177" s="187" cm="1">
        <f t="array" ref="BF177">IF(N177="znížená",J177,0)</f>
        <v>0</v>
      </c>
      <c r="BG177" s="187" cm="1">
        <f t="array" ref="BG177">IF(N177="zákl. prenesená",J177,0)</f>
        <v>0</v>
      </c>
      <c r="BH177" s="187" cm="1">
        <f t="array" ref="BH177">IF(N177="zníž. prenesená",J177,0)</f>
        <v>0</v>
      </c>
      <c r="BI177" s="187" cm="1">
        <f t="array" ref="BI177">IF(N177="nulová",J177,0)</f>
        <v>0</v>
      </c>
      <c r="BJ177" s="146" t="s">
        <v>86</v>
      </c>
      <c r="BK177" s="187" cm="1">
        <f t="array" ref="BK177">ROUND(I177*H177,2)</f>
        <v>0</v>
      </c>
      <c r="BL177" s="146" t="s">
        <v>157</v>
      </c>
      <c r="BM177" s="186" t="s">
        <v>338</v>
      </c>
      <c r="BN177" s="13"/>
    </row>
    <row r="178" spans="1:66" ht="16.5" customHeight="1">
      <c r="A178" s="14"/>
      <c r="B178" s="58"/>
      <c r="C178" s="205" t="s">
        <v>256</v>
      </c>
      <c r="D178" s="205" t="s">
        <v>210</v>
      </c>
      <c r="E178" s="206" t="s">
        <v>1001</v>
      </c>
      <c r="F178" s="206" t="s">
        <v>1002</v>
      </c>
      <c r="G178" s="207" t="s">
        <v>222</v>
      </c>
      <c r="H178" s="208">
        <v>15</v>
      </c>
      <c r="I178" s="179"/>
      <c r="J178" s="210" cm="1">
        <f t="array" ref="J178">ROUND(I178*H178,2)</f>
        <v>0</v>
      </c>
      <c r="K178" s="211"/>
      <c r="L178" s="212"/>
      <c r="M178" s="213"/>
      <c r="N178" s="214" t="s">
        <v>39</v>
      </c>
      <c r="O178" s="10"/>
      <c r="P178" s="184" cm="1">
        <f t="array" ref="P178">O178*H178</f>
        <v>0</v>
      </c>
      <c r="Q178" s="184">
        <v>2.7999999999999998E-4</v>
      </c>
      <c r="R178" s="184" cm="1">
        <f t="array" ref="R178">Q178*H178</f>
        <v>4.1999999999999997E-3</v>
      </c>
      <c r="S178" s="184">
        <v>0</v>
      </c>
      <c r="T178" s="185" cm="1">
        <f t="array" ref="T178">S178*H178</f>
        <v>0</v>
      </c>
      <c r="U178" s="61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86" t="s">
        <v>171</v>
      </c>
      <c r="AS178" s="10"/>
      <c r="AT178" s="186" t="s">
        <v>210</v>
      </c>
      <c r="AU178" s="186" t="s">
        <v>86</v>
      </c>
      <c r="AV178" s="10"/>
      <c r="AW178" s="10"/>
      <c r="AX178" s="10"/>
      <c r="AY178" s="146" t="s">
        <v>151</v>
      </c>
      <c r="AZ178" s="10"/>
      <c r="BA178" s="10"/>
      <c r="BB178" s="10"/>
      <c r="BC178" s="10"/>
      <c r="BD178" s="10"/>
      <c r="BE178" s="187" cm="1">
        <f t="array" ref="BE178">IF(N178="základná",J178,0)</f>
        <v>0</v>
      </c>
      <c r="BF178" s="187" cm="1">
        <f t="array" ref="BF178">IF(N178="znížená",J178,0)</f>
        <v>0</v>
      </c>
      <c r="BG178" s="187" cm="1">
        <f t="array" ref="BG178">IF(N178="zákl. prenesená",J178,0)</f>
        <v>0</v>
      </c>
      <c r="BH178" s="187" cm="1">
        <f t="array" ref="BH178">IF(N178="zníž. prenesená",J178,0)</f>
        <v>0</v>
      </c>
      <c r="BI178" s="187" cm="1">
        <f t="array" ref="BI178">IF(N178="nulová",J178,0)</f>
        <v>0</v>
      </c>
      <c r="BJ178" s="146" t="s">
        <v>86</v>
      </c>
      <c r="BK178" s="187" cm="1">
        <f t="array" ref="BK178">ROUND(I178*H178,2)</f>
        <v>0</v>
      </c>
      <c r="BL178" s="146" t="s">
        <v>157</v>
      </c>
      <c r="BM178" s="186" t="s">
        <v>341</v>
      </c>
      <c r="BN178" s="13"/>
    </row>
    <row r="179" spans="1:66" ht="16.5" customHeight="1">
      <c r="A179" s="14"/>
      <c r="B179" s="58"/>
      <c r="C179" s="175" t="s">
        <v>343</v>
      </c>
      <c r="D179" s="175" t="s">
        <v>153</v>
      </c>
      <c r="E179" s="176" t="s">
        <v>917</v>
      </c>
      <c r="F179" s="176" t="s">
        <v>918</v>
      </c>
      <c r="G179" s="177" t="s">
        <v>222</v>
      </c>
      <c r="H179" s="178">
        <v>10</v>
      </c>
      <c r="I179" s="179"/>
      <c r="J179" s="180" cm="1">
        <f t="array" ref="J179">ROUND(I179*H179,2)</f>
        <v>0</v>
      </c>
      <c r="K179" s="181"/>
      <c r="L179" s="58"/>
      <c r="M179" s="182"/>
      <c r="N179" s="183" t="s">
        <v>39</v>
      </c>
      <c r="O179" s="10"/>
      <c r="P179" s="184" cm="1">
        <f t="array" ref="P179">O179*H179</f>
        <v>0</v>
      </c>
      <c r="Q179" s="184">
        <v>0</v>
      </c>
      <c r="R179" s="184" cm="1">
        <f t="array" ref="R179">Q179*H179</f>
        <v>0</v>
      </c>
      <c r="S179" s="184">
        <v>0</v>
      </c>
      <c r="T179" s="185" cm="1">
        <f t="array" ref="T179">S179*H179</f>
        <v>0</v>
      </c>
      <c r="U179" s="61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86" t="s">
        <v>157</v>
      </c>
      <c r="AS179" s="10"/>
      <c r="AT179" s="186" t="s">
        <v>153</v>
      </c>
      <c r="AU179" s="186" t="s">
        <v>86</v>
      </c>
      <c r="AV179" s="10"/>
      <c r="AW179" s="10"/>
      <c r="AX179" s="10"/>
      <c r="AY179" s="146" t="s">
        <v>151</v>
      </c>
      <c r="AZ179" s="10"/>
      <c r="BA179" s="10"/>
      <c r="BB179" s="10"/>
      <c r="BC179" s="10"/>
      <c r="BD179" s="10"/>
      <c r="BE179" s="187" cm="1">
        <f t="array" ref="BE179">IF(N179="základná",J179,0)</f>
        <v>0</v>
      </c>
      <c r="BF179" s="187" cm="1">
        <f t="array" ref="BF179">IF(N179="znížená",J179,0)</f>
        <v>0</v>
      </c>
      <c r="BG179" s="187" cm="1">
        <f t="array" ref="BG179">IF(N179="zákl. prenesená",J179,0)</f>
        <v>0</v>
      </c>
      <c r="BH179" s="187" cm="1">
        <f t="array" ref="BH179">IF(N179="zníž. prenesená",J179,0)</f>
        <v>0</v>
      </c>
      <c r="BI179" s="187" cm="1">
        <f t="array" ref="BI179">IF(N179="nulová",J179,0)</f>
        <v>0</v>
      </c>
      <c r="BJ179" s="146" t="s">
        <v>86</v>
      </c>
      <c r="BK179" s="187" cm="1">
        <f t="array" ref="BK179">ROUND(I179*H179,2)</f>
        <v>0</v>
      </c>
      <c r="BL179" s="146" t="s">
        <v>157</v>
      </c>
      <c r="BM179" s="186" t="s">
        <v>208</v>
      </c>
      <c r="BN179" s="13"/>
    </row>
    <row r="180" spans="1:66" ht="21.75" customHeight="1">
      <c r="A180" s="14"/>
      <c r="B180" s="58"/>
      <c r="C180" s="205" t="s">
        <v>260</v>
      </c>
      <c r="D180" s="205" t="s">
        <v>210</v>
      </c>
      <c r="E180" s="206" t="s">
        <v>1003</v>
      </c>
      <c r="F180" s="206" t="s">
        <v>1004</v>
      </c>
      <c r="G180" s="207" t="s">
        <v>222</v>
      </c>
      <c r="H180" s="208">
        <v>10</v>
      </c>
      <c r="I180" s="179"/>
      <c r="J180" s="210" cm="1">
        <f t="array" ref="J180">ROUND(I180*H180,2)</f>
        <v>0</v>
      </c>
      <c r="K180" s="211"/>
      <c r="L180" s="212"/>
      <c r="M180" s="213"/>
      <c r="N180" s="214" t="s">
        <v>39</v>
      </c>
      <c r="O180" s="10"/>
      <c r="P180" s="184" cm="1">
        <f t="array" ref="P180">O180*H180</f>
        <v>0</v>
      </c>
      <c r="Q180" s="184">
        <v>0</v>
      </c>
      <c r="R180" s="184" cm="1">
        <f t="array" ref="R180">Q180*H180</f>
        <v>0</v>
      </c>
      <c r="S180" s="184">
        <v>0</v>
      </c>
      <c r="T180" s="185" cm="1">
        <f t="array" ref="T180">S180*H180</f>
        <v>0</v>
      </c>
      <c r="U180" s="61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86" t="s">
        <v>171</v>
      </c>
      <c r="AS180" s="10"/>
      <c r="AT180" s="186" t="s">
        <v>210</v>
      </c>
      <c r="AU180" s="186" t="s">
        <v>86</v>
      </c>
      <c r="AV180" s="10"/>
      <c r="AW180" s="10"/>
      <c r="AX180" s="10"/>
      <c r="AY180" s="146" t="s">
        <v>151</v>
      </c>
      <c r="AZ180" s="10"/>
      <c r="BA180" s="10"/>
      <c r="BB180" s="10"/>
      <c r="BC180" s="10"/>
      <c r="BD180" s="10"/>
      <c r="BE180" s="187" cm="1">
        <f t="array" ref="BE180">IF(N180="základná",J180,0)</f>
        <v>0</v>
      </c>
      <c r="BF180" s="187" cm="1">
        <f t="array" ref="BF180">IF(N180="znížená",J180,0)</f>
        <v>0</v>
      </c>
      <c r="BG180" s="187" cm="1">
        <f t="array" ref="BG180">IF(N180="zákl. prenesená",J180,0)</f>
        <v>0</v>
      </c>
      <c r="BH180" s="187" cm="1">
        <f t="array" ref="BH180">IF(N180="zníž. prenesená",J180,0)</f>
        <v>0</v>
      </c>
      <c r="BI180" s="187" cm="1">
        <f t="array" ref="BI180">IF(N180="nulová",J180,0)</f>
        <v>0</v>
      </c>
      <c r="BJ180" s="146" t="s">
        <v>86</v>
      </c>
      <c r="BK180" s="187" cm="1">
        <f t="array" ref="BK180">ROUND(I180*H180,2)</f>
        <v>0</v>
      </c>
      <c r="BL180" s="146" t="s">
        <v>157</v>
      </c>
      <c r="BM180" s="186" t="s">
        <v>349</v>
      </c>
      <c r="BN180" s="13"/>
    </row>
    <row r="181" spans="1:66" ht="24.25" customHeight="1">
      <c r="A181" s="14"/>
      <c r="B181" s="58"/>
      <c r="C181" s="175" t="s">
        <v>351</v>
      </c>
      <c r="D181" s="175" t="s">
        <v>153</v>
      </c>
      <c r="E181" s="176" t="s">
        <v>1005</v>
      </c>
      <c r="F181" s="176" t="s">
        <v>1006</v>
      </c>
      <c r="G181" s="177" t="s">
        <v>945</v>
      </c>
      <c r="H181" s="178">
        <v>5</v>
      </c>
      <c r="I181" s="179"/>
      <c r="J181" s="180" cm="1">
        <f t="array" ref="J181">ROUND(I181*H181,2)</f>
        <v>0</v>
      </c>
      <c r="K181" s="181"/>
      <c r="L181" s="58"/>
      <c r="M181" s="182"/>
      <c r="N181" s="183" t="s">
        <v>39</v>
      </c>
      <c r="O181" s="10"/>
      <c r="P181" s="184" cm="1">
        <f t="array" ref="P181">O181*H181</f>
        <v>0</v>
      </c>
      <c r="Q181" s="184">
        <v>0</v>
      </c>
      <c r="R181" s="184" cm="1">
        <f t="array" ref="R181">Q181*H181</f>
        <v>0</v>
      </c>
      <c r="S181" s="184">
        <v>0</v>
      </c>
      <c r="T181" s="185" cm="1">
        <f t="array" ref="T181">S181*H181</f>
        <v>0</v>
      </c>
      <c r="U181" s="61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86" t="s">
        <v>157</v>
      </c>
      <c r="AS181" s="10"/>
      <c r="AT181" s="186" t="s">
        <v>153</v>
      </c>
      <c r="AU181" s="186" t="s">
        <v>86</v>
      </c>
      <c r="AV181" s="10"/>
      <c r="AW181" s="10"/>
      <c r="AX181" s="10"/>
      <c r="AY181" s="146" t="s">
        <v>151</v>
      </c>
      <c r="AZ181" s="10"/>
      <c r="BA181" s="10"/>
      <c r="BB181" s="10"/>
      <c r="BC181" s="10"/>
      <c r="BD181" s="10"/>
      <c r="BE181" s="187" cm="1">
        <f t="array" ref="BE181">IF(N181="základná",J181,0)</f>
        <v>0</v>
      </c>
      <c r="BF181" s="187" cm="1">
        <f t="array" ref="BF181">IF(N181="znížená",J181,0)</f>
        <v>0</v>
      </c>
      <c r="BG181" s="187" cm="1">
        <f t="array" ref="BG181">IF(N181="zákl. prenesená",J181,0)</f>
        <v>0</v>
      </c>
      <c r="BH181" s="187" cm="1">
        <f t="array" ref="BH181">IF(N181="zníž. prenesená",J181,0)</f>
        <v>0</v>
      </c>
      <c r="BI181" s="187" cm="1">
        <f t="array" ref="BI181">IF(N181="nulová",J181,0)</f>
        <v>0</v>
      </c>
      <c r="BJ181" s="146" t="s">
        <v>86</v>
      </c>
      <c r="BK181" s="187" cm="1">
        <f t="array" ref="BK181">ROUND(I181*H181,2)</f>
        <v>0</v>
      </c>
      <c r="BL181" s="146" t="s">
        <v>157</v>
      </c>
      <c r="BM181" s="186" t="s">
        <v>354</v>
      </c>
      <c r="BN181" s="13"/>
    </row>
    <row r="182" spans="1:66" ht="16.5" customHeight="1">
      <c r="A182" s="14"/>
      <c r="B182" s="58"/>
      <c r="C182" s="205" t="s">
        <v>263</v>
      </c>
      <c r="D182" s="205" t="s">
        <v>210</v>
      </c>
      <c r="E182" s="206" t="s">
        <v>1007</v>
      </c>
      <c r="F182" s="206" t="s">
        <v>1008</v>
      </c>
      <c r="G182" s="207" t="s">
        <v>945</v>
      </c>
      <c r="H182" s="208">
        <v>5</v>
      </c>
      <c r="I182" s="179"/>
      <c r="J182" s="210" cm="1">
        <f t="array" ref="J182">ROUND(I182*H182,2)</f>
        <v>0</v>
      </c>
      <c r="K182" s="211"/>
      <c r="L182" s="212"/>
      <c r="M182" s="213"/>
      <c r="N182" s="214" t="s">
        <v>39</v>
      </c>
      <c r="O182" s="10"/>
      <c r="P182" s="184" cm="1">
        <f t="array" ref="P182">O182*H182</f>
        <v>0</v>
      </c>
      <c r="Q182" s="184">
        <v>2.5999999999999998E-4</v>
      </c>
      <c r="R182" s="184" cm="1">
        <f t="array" ref="R182">Q182*H182</f>
        <v>1.2999999999999999E-3</v>
      </c>
      <c r="S182" s="184">
        <v>0</v>
      </c>
      <c r="T182" s="185" cm="1">
        <f t="array" ref="T182">S182*H182</f>
        <v>0</v>
      </c>
      <c r="U182" s="61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86" t="s">
        <v>171</v>
      </c>
      <c r="AS182" s="10"/>
      <c r="AT182" s="186" t="s">
        <v>210</v>
      </c>
      <c r="AU182" s="186" t="s">
        <v>86</v>
      </c>
      <c r="AV182" s="10"/>
      <c r="AW182" s="10"/>
      <c r="AX182" s="10"/>
      <c r="AY182" s="146" t="s">
        <v>151</v>
      </c>
      <c r="AZ182" s="10"/>
      <c r="BA182" s="10"/>
      <c r="BB182" s="10"/>
      <c r="BC182" s="10"/>
      <c r="BD182" s="10"/>
      <c r="BE182" s="187" cm="1">
        <f t="array" ref="BE182">IF(N182="základná",J182,0)</f>
        <v>0</v>
      </c>
      <c r="BF182" s="187" cm="1">
        <f t="array" ref="BF182">IF(N182="znížená",J182,0)</f>
        <v>0</v>
      </c>
      <c r="BG182" s="187" cm="1">
        <f t="array" ref="BG182">IF(N182="zákl. prenesená",J182,0)</f>
        <v>0</v>
      </c>
      <c r="BH182" s="187" cm="1">
        <f t="array" ref="BH182">IF(N182="zníž. prenesená",J182,0)</f>
        <v>0</v>
      </c>
      <c r="BI182" s="187" cm="1">
        <f t="array" ref="BI182">IF(N182="nulová",J182,0)</f>
        <v>0</v>
      </c>
      <c r="BJ182" s="146" t="s">
        <v>86</v>
      </c>
      <c r="BK182" s="187" cm="1">
        <f t="array" ref="BK182">ROUND(I182*H182,2)</f>
        <v>0</v>
      </c>
      <c r="BL182" s="146" t="s">
        <v>157</v>
      </c>
      <c r="BM182" s="186" t="s">
        <v>358</v>
      </c>
      <c r="BN182" s="13"/>
    </row>
    <row r="183" spans="1:66" ht="26" customHeight="1">
      <c r="A183" s="14"/>
      <c r="B183" s="19"/>
      <c r="C183" s="59"/>
      <c r="D183" s="217" t="s">
        <v>72</v>
      </c>
      <c r="E183" s="218" t="s">
        <v>1009</v>
      </c>
      <c r="F183" s="218" t="s">
        <v>1010</v>
      </c>
      <c r="G183" s="59"/>
      <c r="H183" s="59"/>
      <c r="I183" s="59"/>
      <c r="J183" s="219" cm="1">
        <f t="array" ref="J183">BK183</f>
        <v>0</v>
      </c>
      <c r="K183" s="116"/>
      <c r="L183" s="58"/>
      <c r="M183" s="61"/>
      <c r="N183" s="10"/>
      <c r="O183" s="10"/>
      <c r="P183" s="168" cm="1">
        <f t="array" ref="P183">P184+P188+P195</f>
        <v>0</v>
      </c>
      <c r="Q183" s="10"/>
      <c r="R183" s="168" cm="1">
        <f t="array" ref="R183">R184+R188+R195</f>
        <v>2.0800000000000003E-3</v>
      </c>
      <c r="S183" s="10"/>
      <c r="T183" s="169" cm="1">
        <f t="array" ref="T183">T184+T188+T195</f>
        <v>0</v>
      </c>
      <c r="U183" s="61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65" t="s">
        <v>80</v>
      </c>
      <c r="AS183" s="10"/>
      <c r="AT183" s="170" t="s">
        <v>72</v>
      </c>
      <c r="AU183" s="170" t="s">
        <v>73</v>
      </c>
      <c r="AV183" s="10"/>
      <c r="AW183" s="10"/>
      <c r="AX183" s="10"/>
      <c r="AY183" s="165" t="s">
        <v>151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71" cm="1">
        <f t="array" ref="BK183">BK184+BK188+BK195</f>
        <v>0</v>
      </c>
      <c r="BL183" s="10"/>
      <c r="BM183" s="10"/>
      <c r="BN183" s="13"/>
    </row>
    <row r="184" spans="1:66" ht="22.75" customHeight="1">
      <c r="A184" s="14"/>
      <c r="B184" s="19"/>
      <c r="C184" s="56"/>
      <c r="D184" s="172" t="s">
        <v>72</v>
      </c>
      <c r="E184" s="173" t="s">
        <v>948</v>
      </c>
      <c r="F184" s="173" t="s">
        <v>948</v>
      </c>
      <c r="G184" s="56"/>
      <c r="H184" s="56"/>
      <c r="I184" s="56"/>
      <c r="J184" s="174" cm="1">
        <f t="array" ref="J184">BK184</f>
        <v>0</v>
      </c>
      <c r="K184" s="114"/>
      <c r="L184" s="58"/>
      <c r="M184" s="61"/>
      <c r="N184" s="10"/>
      <c r="O184" s="10"/>
      <c r="P184" s="168" cm="1">
        <f t="array" ref="P184">SUM(P185:P187)</f>
        <v>0</v>
      </c>
      <c r="Q184" s="10"/>
      <c r="R184" s="168" cm="1">
        <f t="array" ref="R184">SUM(R185:R187)</f>
        <v>0</v>
      </c>
      <c r="S184" s="10"/>
      <c r="T184" s="169" cm="1">
        <f t="array" ref="T184">SUM(T185:T187)</f>
        <v>0</v>
      </c>
      <c r="U184" s="61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65" t="s">
        <v>80</v>
      </c>
      <c r="AS184" s="10"/>
      <c r="AT184" s="170" t="s">
        <v>72</v>
      </c>
      <c r="AU184" s="170" t="s">
        <v>80</v>
      </c>
      <c r="AV184" s="10"/>
      <c r="AW184" s="10"/>
      <c r="AX184" s="10"/>
      <c r="AY184" s="165" t="s">
        <v>151</v>
      </c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71" cm="1">
        <f t="array" ref="BK184">SUM(BK185:BK187)</f>
        <v>0</v>
      </c>
      <c r="BL184" s="10"/>
      <c r="BM184" s="10"/>
      <c r="BN184" s="13"/>
    </row>
    <row r="185" spans="1:66" ht="16.5" customHeight="1">
      <c r="A185" s="14"/>
      <c r="B185" s="58"/>
      <c r="C185" s="205" t="s">
        <v>359</v>
      </c>
      <c r="D185" s="205" t="s">
        <v>210</v>
      </c>
      <c r="E185" s="206" t="s">
        <v>1011</v>
      </c>
      <c r="F185" s="206" t="s">
        <v>1012</v>
      </c>
      <c r="G185" s="207" t="s">
        <v>945</v>
      </c>
      <c r="H185" s="208">
        <v>1</v>
      </c>
      <c r="I185" s="179"/>
      <c r="J185" s="210" cm="1">
        <f t="array" ref="J185">ROUND(I185*H185,2)</f>
        <v>0</v>
      </c>
      <c r="K185" s="211"/>
      <c r="L185" s="212"/>
      <c r="M185" s="213"/>
      <c r="N185" s="214" t="s">
        <v>39</v>
      </c>
      <c r="O185" s="10"/>
      <c r="P185" s="184" cm="1">
        <f t="array" ref="P185">O185*H185</f>
        <v>0</v>
      </c>
      <c r="Q185" s="184">
        <v>0</v>
      </c>
      <c r="R185" s="184" cm="1">
        <f t="array" ref="R185">Q185*H185</f>
        <v>0</v>
      </c>
      <c r="S185" s="184">
        <v>0</v>
      </c>
      <c r="T185" s="185" cm="1">
        <f t="array" ref="T185">S185*H185</f>
        <v>0</v>
      </c>
      <c r="U185" s="61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86" t="s">
        <v>171</v>
      </c>
      <c r="AS185" s="10"/>
      <c r="AT185" s="186" t="s">
        <v>210</v>
      </c>
      <c r="AU185" s="186" t="s">
        <v>86</v>
      </c>
      <c r="AV185" s="10"/>
      <c r="AW185" s="10"/>
      <c r="AX185" s="10"/>
      <c r="AY185" s="146" t="s">
        <v>151</v>
      </c>
      <c r="AZ185" s="10"/>
      <c r="BA185" s="10"/>
      <c r="BB185" s="10"/>
      <c r="BC185" s="10"/>
      <c r="BD185" s="10"/>
      <c r="BE185" s="187" cm="1">
        <f t="array" ref="BE185">IF(N185="základná",J185,0)</f>
        <v>0</v>
      </c>
      <c r="BF185" s="187" cm="1">
        <f t="array" ref="BF185">IF(N185="znížená",J185,0)</f>
        <v>0</v>
      </c>
      <c r="BG185" s="187" cm="1">
        <f t="array" ref="BG185">IF(N185="zákl. prenesená",J185,0)</f>
        <v>0</v>
      </c>
      <c r="BH185" s="187" cm="1">
        <f t="array" ref="BH185">IF(N185="zníž. prenesená",J185,0)</f>
        <v>0</v>
      </c>
      <c r="BI185" s="187" cm="1">
        <f t="array" ref="BI185">IF(N185="nulová",J185,0)</f>
        <v>0</v>
      </c>
      <c r="BJ185" s="146" t="s">
        <v>86</v>
      </c>
      <c r="BK185" s="187" cm="1">
        <f t="array" ref="BK185">ROUND(I185*H185,2)</f>
        <v>0</v>
      </c>
      <c r="BL185" s="146" t="s">
        <v>157</v>
      </c>
      <c r="BM185" s="186" t="s">
        <v>362</v>
      </c>
      <c r="BN185" s="13"/>
    </row>
    <row r="186" spans="1:66" ht="16.5" customHeight="1">
      <c r="A186" s="14"/>
      <c r="B186" s="58"/>
      <c r="C186" s="175" t="s">
        <v>267</v>
      </c>
      <c r="D186" s="175" t="s">
        <v>153</v>
      </c>
      <c r="E186" s="176" t="s">
        <v>1013</v>
      </c>
      <c r="F186" s="176" t="s">
        <v>1014</v>
      </c>
      <c r="G186" s="177" t="s">
        <v>945</v>
      </c>
      <c r="H186" s="178">
        <v>1</v>
      </c>
      <c r="I186" s="179"/>
      <c r="J186" s="180" cm="1">
        <f t="array" ref="J186">ROUND(I186*H186,2)</f>
        <v>0</v>
      </c>
      <c r="K186" s="181"/>
      <c r="L186" s="58"/>
      <c r="M186" s="182"/>
      <c r="N186" s="183" t="s">
        <v>39</v>
      </c>
      <c r="O186" s="10"/>
      <c r="P186" s="184" cm="1">
        <f t="array" ref="P186">O186*H186</f>
        <v>0</v>
      </c>
      <c r="Q186" s="184">
        <v>0</v>
      </c>
      <c r="R186" s="184" cm="1">
        <f t="array" ref="R186">Q186*H186</f>
        <v>0</v>
      </c>
      <c r="S186" s="184">
        <v>0</v>
      </c>
      <c r="T186" s="185" cm="1">
        <f t="array" ref="T186">S186*H186</f>
        <v>0</v>
      </c>
      <c r="U186" s="61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86" t="s">
        <v>157</v>
      </c>
      <c r="AS186" s="10"/>
      <c r="AT186" s="186" t="s">
        <v>153</v>
      </c>
      <c r="AU186" s="186" t="s">
        <v>86</v>
      </c>
      <c r="AV186" s="10"/>
      <c r="AW186" s="10"/>
      <c r="AX186" s="10"/>
      <c r="AY186" s="146" t="s">
        <v>151</v>
      </c>
      <c r="AZ186" s="10"/>
      <c r="BA186" s="10"/>
      <c r="BB186" s="10"/>
      <c r="BC186" s="10"/>
      <c r="BD186" s="10"/>
      <c r="BE186" s="187" cm="1">
        <f t="array" ref="BE186">IF(N186="základná",J186,0)</f>
        <v>0</v>
      </c>
      <c r="BF186" s="187" cm="1">
        <f t="array" ref="BF186">IF(N186="znížená",J186,0)</f>
        <v>0</v>
      </c>
      <c r="BG186" s="187" cm="1">
        <f t="array" ref="BG186">IF(N186="zákl. prenesená",J186,0)</f>
        <v>0</v>
      </c>
      <c r="BH186" s="187" cm="1">
        <f t="array" ref="BH186">IF(N186="zníž. prenesená",J186,0)</f>
        <v>0</v>
      </c>
      <c r="BI186" s="187" cm="1">
        <f t="array" ref="BI186">IF(N186="nulová",J186,0)</f>
        <v>0</v>
      </c>
      <c r="BJ186" s="146" t="s">
        <v>86</v>
      </c>
      <c r="BK186" s="187" cm="1">
        <f t="array" ref="BK186">ROUND(I186*H186,2)</f>
        <v>0</v>
      </c>
      <c r="BL186" s="146" t="s">
        <v>157</v>
      </c>
      <c r="BM186" s="186" t="s">
        <v>365</v>
      </c>
      <c r="BN186" s="13"/>
    </row>
    <row r="187" spans="1:66" ht="16.5" customHeight="1">
      <c r="A187" s="14"/>
      <c r="B187" s="58"/>
      <c r="C187" s="175" t="s">
        <v>366</v>
      </c>
      <c r="D187" s="175" t="s">
        <v>153</v>
      </c>
      <c r="E187" s="176" t="s">
        <v>951</v>
      </c>
      <c r="F187" s="176" t="s">
        <v>952</v>
      </c>
      <c r="G187" s="177" t="s">
        <v>945</v>
      </c>
      <c r="H187" s="178">
        <v>1</v>
      </c>
      <c r="I187" s="179"/>
      <c r="J187" s="180" cm="1">
        <f t="array" ref="J187">ROUND(I187*H187,2)</f>
        <v>0</v>
      </c>
      <c r="K187" s="181"/>
      <c r="L187" s="58"/>
      <c r="M187" s="182"/>
      <c r="N187" s="183" t="s">
        <v>39</v>
      </c>
      <c r="O187" s="10"/>
      <c r="P187" s="184" cm="1">
        <f t="array" ref="P187">O187*H187</f>
        <v>0</v>
      </c>
      <c r="Q187" s="184">
        <v>0</v>
      </c>
      <c r="R187" s="184" cm="1">
        <f t="array" ref="R187">Q187*H187</f>
        <v>0</v>
      </c>
      <c r="S187" s="184">
        <v>0</v>
      </c>
      <c r="T187" s="185" cm="1">
        <f t="array" ref="T187">S187*H187</f>
        <v>0</v>
      </c>
      <c r="U187" s="61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86" t="s">
        <v>157</v>
      </c>
      <c r="AS187" s="10"/>
      <c r="AT187" s="186" t="s">
        <v>153</v>
      </c>
      <c r="AU187" s="186" t="s">
        <v>86</v>
      </c>
      <c r="AV187" s="10"/>
      <c r="AW187" s="10"/>
      <c r="AX187" s="10"/>
      <c r="AY187" s="146" t="s">
        <v>151</v>
      </c>
      <c r="AZ187" s="10"/>
      <c r="BA187" s="10"/>
      <c r="BB187" s="10"/>
      <c r="BC187" s="10"/>
      <c r="BD187" s="10"/>
      <c r="BE187" s="187" cm="1">
        <f t="array" ref="BE187">IF(N187="základná",J187,0)</f>
        <v>0</v>
      </c>
      <c r="BF187" s="187" cm="1">
        <f t="array" ref="BF187">IF(N187="znížená",J187,0)</f>
        <v>0</v>
      </c>
      <c r="BG187" s="187" cm="1">
        <f t="array" ref="BG187">IF(N187="zákl. prenesená",J187,0)</f>
        <v>0</v>
      </c>
      <c r="BH187" s="187" cm="1">
        <f t="array" ref="BH187">IF(N187="zníž. prenesená",J187,0)</f>
        <v>0</v>
      </c>
      <c r="BI187" s="187" cm="1">
        <f t="array" ref="BI187">IF(N187="nulová",J187,0)</f>
        <v>0</v>
      </c>
      <c r="BJ187" s="146" t="s">
        <v>86</v>
      </c>
      <c r="BK187" s="187" cm="1">
        <f t="array" ref="BK187">ROUND(I187*H187,2)</f>
        <v>0</v>
      </c>
      <c r="BL187" s="146" t="s">
        <v>157</v>
      </c>
      <c r="BM187" s="186" t="s">
        <v>369</v>
      </c>
      <c r="BN187" s="13"/>
    </row>
    <row r="188" spans="1:66" ht="22.75" customHeight="1">
      <c r="A188" s="14"/>
      <c r="B188" s="19"/>
      <c r="C188" s="150"/>
      <c r="D188" s="215" t="s">
        <v>72</v>
      </c>
      <c r="E188" s="149" t="s">
        <v>1015</v>
      </c>
      <c r="F188" s="149" t="s">
        <v>1015</v>
      </c>
      <c r="G188" s="150"/>
      <c r="H188" s="150"/>
      <c r="I188" s="150"/>
      <c r="J188" s="216" cm="1">
        <f t="array" ref="J188">BK188</f>
        <v>0</v>
      </c>
      <c r="K188" s="181"/>
      <c r="L188" s="58"/>
      <c r="M188" s="61"/>
      <c r="N188" s="10"/>
      <c r="O188" s="10"/>
      <c r="P188" s="168" cm="1">
        <f t="array" ref="P188">SUM(P189:P194)</f>
        <v>0</v>
      </c>
      <c r="Q188" s="10"/>
      <c r="R188" s="168" cm="1">
        <f t="array" ref="R188">SUM(R189:R194)</f>
        <v>0</v>
      </c>
      <c r="S188" s="10"/>
      <c r="T188" s="169" cm="1">
        <f t="array" ref="T188">SUM(T189:T194)</f>
        <v>0</v>
      </c>
      <c r="U188" s="61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65" t="s">
        <v>80</v>
      </c>
      <c r="AS188" s="10"/>
      <c r="AT188" s="170" t="s">
        <v>72</v>
      </c>
      <c r="AU188" s="170" t="s">
        <v>80</v>
      </c>
      <c r="AV188" s="10"/>
      <c r="AW188" s="10"/>
      <c r="AX188" s="10"/>
      <c r="AY188" s="165" t="s">
        <v>151</v>
      </c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71" cm="1">
        <f t="array" ref="BK188">SUM(BK189:BK194)</f>
        <v>0</v>
      </c>
      <c r="BL188" s="10"/>
      <c r="BM188" s="10"/>
      <c r="BN188" s="13"/>
    </row>
    <row r="189" spans="1:66" ht="21.75" customHeight="1">
      <c r="A189" s="14"/>
      <c r="B189" s="58"/>
      <c r="C189" s="175" t="s">
        <v>271</v>
      </c>
      <c r="D189" s="175" t="s">
        <v>153</v>
      </c>
      <c r="E189" s="176" t="s">
        <v>1016</v>
      </c>
      <c r="F189" s="176" t="s">
        <v>1017</v>
      </c>
      <c r="G189" s="177" t="s">
        <v>222</v>
      </c>
      <c r="H189" s="178">
        <v>15</v>
      </c>
      <c r="I189" s="179"/>
      <c r="J189" s="180" cm="1">
        <f t="array" ref="J189">ROUND(I189*H189,2)</f>
        <v>0</v>
      </c>
      <c r="K189" s="181"/>
      <c r="L189" s="58"/>
      <c r="M189" s="182"/>
      <c r="N189" s="183" t="s">
        <v>39</v>
      </c>
      <c r="O189" s="10"/>
      <c r="P189" s="184" cm="1">
        <f t="array" ref="P189">O189*H189</f>
        <v>0</v>
      </c>
      <c r="Q189" s="184">
        <v>0</v>
      </c>
      <c r="R189" s="184" cm="1">
        <f t="array" ref="R189">Q189*H189</f>
        <v>0</v>
      </c>
      <c r="S189" s="184">
        <v>0</v>
      </c>
      <c r="T189" s="185" cm="1">
        <f t="array" ref="T189">S189*H189</f>
        <v>0</v>
      </c>
      <c r="U189" s="61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86" t="s">
        <v>157</v>
      </c>
      <c r="AS189" s="10"/>
      <c r="AT189" s="186" t="s">
        <v>153</v>
      </c>
      <c r="AU189" s="186" t="s">
        <v>86</v>
      </c>
      <c r="AV189" s="10"/>
      <c r="AW189" s="10"/>
      <c r="AX189" s="10"/>
      <c r="AY189" s="146" t="s">
        <v>151</v>
      </c>
      <c r="AZ189" s="10"/>
      <c r="BA189" s="10"/>
      <c r="BB189" s="10"/>
      <c r="BC189" s="10"/>
      <c r="BD189" s="10"/>
      <c r="BE189" s="187" cm="1">
        <f t="array" ref="BE189">IF(N189="základná",J189,0)</f>
        <v>0</v>
      </c>
      <c r="BF189" s="187" cm="1">
        <f t="array" ref="BF189">IF(N189="znížená",J189,0)</f>
        <v>0</v>
      </c>
      <c r="BG189" s="187" cm="1">
        <f t="array" ref="BG189">IF(N189="zákl. prenesená",J189,0)</f>
        <v>0</v>
      </c>
      <c r="BH189" s="187" cm="1">
        <f t="array" ref="BH189">IF(N189="zníž. prenesená",J189,0)</f>
        <v>0</v>
      </c>
      <c r="BI189" s="187" cm="1">
        <f t="array" ref="BI189">IF(N189="nulová",J189,0)</f>
        <v>0</v>
      </c>
      <c r="BJ189" s="146" t="s">
        <v>86</v>
      </c>
      <c r="BK189" s="187" cm="1">
        <f t="array" ref="BK189">ROUND(I189*H189,2)</f>
        <v>0</v>
      </c>
      <c r="BL189" s="146" t="s">
        <v>157</v>
      </c>
      <c r="BM189" s="186" t="s">
        <v>373</v>
      </c>
      <c r="BN189" s="13"/>
    </row>
    <row r="190" spans="1:66" ht="16.5" customHeight="1">
      <c r="A190" s="14"/>
      <c r="B190" s="58"/>
      <c r="C190" s="205" t="s">
        <v>376</v>
      </c>
      <c r="D190" s="205" t="s">
        <v>210</v>
      </c>
      <c r="E190" s="206" t="s">
        <v>1018</v>
      </c>
      <c r="F190" s="206" t="s">
        <v>1019</v>
      </c>
      <c r="G190" s="207" t="s">
        <v>222</v>
      </c>
      <c r="H190" s="208">
        <v>15</v>
      </c>
      <c r="I190" s="179"/>
      <c r="J190" s="210" cm="1">
        <f t="array" ref="J190">ROUND(I190*H190,2)</f>
        <v>0</v>
      </c>
      <c r="K190" s="211"/>
      <c r="L190" s="212"/>
      <c r="M190" s="213"/>
      <c r="N190" s="214" t="s">
        <v>39</v>
      </c>
      <c r="O190" s="10"/>
      <c r="P190" s="184" cm="1">
        <f t="array" ref="P190">O190*H190</f>
        <v>0</v>
      </c>
      <c r="Q190" s="184">
        <v>0</v>
      </c>
      <c r="R190" s="184" cm="1">
        <f t="array" ref="R190">Q190*H190</f>
        <v>0</v>
      </c>
      <c r="S190" s="184">
        <v>0</v>
      </c>
      <c r="T190" s="185" cm="1">
        <f t="array" ref="T190">S190*H190</f>
        <v>0</v>
      </c>
      <c r="U190" s="61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86" t="s">
        <v>171</v>
      </c>
      <c r="AS190" s="10"/>
      <c r="AT190" s="186" t="s">
        <v>210</v>
      </c>
      <c r="AU190" s="186" t="s">
        <v>86</v>
      </c>
      <c r="AV190" s="10"/>
      <c r="AW190" s="10"/>
      <c r="AX190" s="10"/>
      <c r="AY190" s="146" t="s">
        <v>151</v>
      </c>
      <c r="AZ190" s="10"/>
      <c r="BA190" s="10"/>
      <c r="BB190" s="10"/>
      <c r="BC190" s="10"/>
      <c r="BD190" s="10"/>
      <c r="BE190" s="187" cm="1">
        <f t="array" ref="BE190">IF(N190="základná",J190,0)</f>
        <v>0</v>
      </c>
      <c r="BF190" s="187" cm="1">
        <f t="array" ref="BF190">IF(N190="znížená",J190,0)</f>
        <v>0</v>
      </c>
      <c r="BG190" s="187" cm="1">
        <f t="array" ref="BG190">IF(N190="zákl. prenesená",J190,0)</f>
        <v>0</v>
      </c>
      <c r="BH190" s="187" cm="1">
        <f t="array" ref="BH190">IF(N190="zníž. prenesená",J190,0)</f>
        <v>0</v>
      </c>
      <c r="BI190" s="187" cm="1">
        <f t="array" ref="BI190">IF(N190="nulová",J190,0)</f>
        <v>0</v>
      </c>
      <c r="BJ190" s="146" t="s">
        <v>86</v>
      </c>
      <c r="BK190" s="187" cm="1">
        <f t="array" ref="BK190">ROUND(I190*H190,2)</f>
        <v>0</v>
      </c>
      <c r="BL190" s="146" t="s">
        <v>157</v>
      </c>
      <c r="BM190" s="186" t="s">
        <v>379</v>
      </c>
      <c r="BN190" s="13"/>
    </row>
    <row r="191" spans="1:66" ht="16.5" customHeight="1">
      <c r="A191" s="14"/>
      <c r="B191" s="58"/>
      <c r="C191" s="175" t="s">
        <v>276</v>
      </c>
      <c r="D191" s="175" t="s">
        <v>153</v>
      </c>
      <c r="E191" s="176" t="s">
        <v>1020</v>
      </c>
      <c r="F191" s="176" t="s">
        <v>1021</v>
      </c>
      <c r="G191" s="177" t="s">
        <v>945</v>
      </c>
      <c r="H191" s="178">
        <v>1</v>
      </c>
      <c r="I191" s="179"/>
      <c r="J191" s="180" cm="1">
        <f t="array" ref="J191">ROUND(I191*H191,2)</f>
        <v>0</v>
      </c>
      <c r="K191" s="181"/>
      <c r="L191" s="58"/>
      <c r="M191" s="182"/>
      <c r="N191" s="183" t="s">
        <v>39</v>
      </c>
      <c r="O191" s="10"/>
      <c r="P191" s="184" cm="1">
        <f t="array" ref="P191">O191*H191</f>
        <v>0</v>
      </c>
      <c r="Q191" s="184">
        <v>0</v>
      </c>
      <c r="R191" s="184" cm="1">
        <f t="array" ref="R191">Q191*H191</f>
        <v>0</v>
      </c>
      <c r="S191" s="184">
        <v>0</v>
      </c>
      <c r="T191" s="185" cm="1">
        <f t="array" ref="T191">S191*H191</f>
        <v>0</v>
      </c>
      <c r="U191" s="61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86" t="s">
        <v>157</v>
      </c>
      <c r="AS191" s="10"/>
      <c r="AT191" s="186" t="s">
        <v>153</v>
      </c>
      <c r="AU191" s="186" t="s">
        <v>86</v>
      </c>
      <c r="AV191" s="10"/>
      <c r="AW191" s="10"/>
      <c r="AX191" s="10"/>
      <c r="AY191" s="146" t="s">
        <v>151</v>
      </c>
      <c r="AZ191" s="10"/>
      <c r="BA191" s="10"/>
      <c r="BB191" s="10"/>
      <c r="BC191" s="10"/>
      <c r="BD191" s="10"/>
      <c r="BE191" s="187" cm="1">
        <f t="array" ref="BE191">IF(N191="základná",J191,0)</f>
        <v>0</v>
      </c>
      <c r="BF191" s="187" cm="1">
        <f t="array" ref="BF191">IF(N191="znížená",J191,0)</f>
        <v>0</v>
      </c>
      <c r="BG191" s="187" cm="1">
        <f t="array" ref="BG191">IF(N191="zákl. prenesená",J191,0)</f>
        <v>0</v>
      </c>
      <c r="BH191" s="187" cm="1">
        <f t="array" ref="BH191">IF(N191="zníž. prenesená",J191,0)</f>
        <v>0</v>
      </c>
      <c r="BI191" s="187" cm="1">
        <f t="array" ref="BI191">IF(N191="nulová",J191,0)</f>
        <v>0</v>
      </c>
      <c r="BJ191" s="146" t="s">
        <v>86</v>
      </c>
      <c r="BK191" s="187" cm="1">
        <f t="array" ref="BK191">ROUND(I191*H191,2)</f>
        <v>0</v>
      </c>
      <c r="BL191" s="146" t="s">
        <v>157</v>
      </c>
      <c r="BM191" s="186" t="s">
        <v>386</v>
      </c>
      <c r="BN191" s="13"/>
    </row>
    <row r="192" spans="1:66" ht="21.75" customHeight="1">
      <c r="A192" s="14"/>
      <c r="B192" s="58"/>
      <c r="C192" s="205" t="s">
        <v>388</v>
      </c>
      <c r="D192" s="205" t="s">
        <v>210</v>
      </c>
      <c r="E192" s="206" t="s">
        <v>1022</v>
      </c>
      <c r="F192" s="206" t="s">
        <v>1023</v>
      </c>
      <c r="G192" s="207" t="s">
        <v>945</v>
      </c>
      <c r="H192" s="208">
        <v>1</v>
      </c>
      <c r="I192" s="179"/>
      <c r="J192" s="210" cm="1">
        <f t="array" ref="J192">ROUND(I192*H192,2)</f>
        <v>0</v>
      </c>
      <c r="K192" s="211"/>
      <c r="L192" s="212"/>
      <c r="M192" s="213"/>
      <c r="N192" s="214" t="s">
        <v>39</v>
      </c>
      <c r="O192" s="10"/>
      <c r="P192" s="184" cm="1">
        <f t="array" ref="P192">O192*H192</f>
        <v>0</v>
      </c>
      <c r="Q192" s="184">
        <v>0</v>
      </c>
      <c r="R192" s="184" cm="1">
        <f t="array" ref="R192">Q192*H192</f>
        <v>0</v>
      </c>
      <c r="S192" s="184">
        <v>0</v>
      </c>
      <c r="T192" s="185" cm="1">
        <f t="array" ref="T192">S192*H192</f>
        <v>0</v>
      </c>
      <c r="U192" s="61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86" t="s">
        <v>171</v>
      </c>
      <c r="AS192" s="10"/>
      <c r="AT192" s="186" t="s">
        <v>210</v>
      </c>
      <c r="AU192" s="186" t="s">
        <v>86</v>
      </c>
      <c r="AV192" s="10"/>
      <c r="AW192" s="10"/>
      <c r="AX192" s="10"/>
      <c r="AY192" s="146" t="s">
        <v>151</v>
      </c>
      <c r="AZ192" s="10"/>
      <c r="BA192" s="10"/>
      <c r="BB192" s="10"/>
      <c r="BC192" s="10"/>
      <c r="BD192" s="10"/>
      <c r="BE192" s="187" cm="1">
        <f t="array" ref="BE192">IF(N192="základná",J192,0)</f>
        <v>0</v>
      </c>
      <c r="BF192" s="187" cm="1">
        <f t="array" ref="BF192">IF(N192="znížená",J192,0)</f>
        <v>0</v>
      </c>
      <c r="BG192" s="187" cm="1">
        <f t="array" ref="BG192">IF(N192="zákl. prenesená",J192,0)</f>
        <v>0</v>
      </c>
      <c r="BH192" s="187" cm="1">
        <f t="array" ref="BH192">IF(N192="zníž. prenesená",J192,0)</f>
        <v>0</v>
      </c>
      <c r="BI192" s="187" cm="1">
        <f t="array" ref="BI192">IF(N192="nulová",J192,0)</f>
        <v>0</v>
      </c>
      <c r="BJ192" s="146" t="s">
        <v>86</v>
      </c>
      <c r="BK192" s="187" cm="1">
        <f t="array" ref="BK192">ROUND(I192*H192,2)</f>
        <v>0</v>
      </c>
      <c r="BL192" s="146" t="s">
        <v>157</v>
      </c>
      <c r="BM192" s="186" t="s">
        <v>391</v>
      </c>
      <c r="BN192" s="13"/>
    </row>
    <row r="193" spans="1:66" ht="16.5" customHeight="1">
      <c r="A193" s="14"/>
      <c r="B193" s="58"/>
      <c r="C193" s="175" t="s">
        <v>280</v>
      </c>
      <c r="D193" s="175" t="s">
        <v>153</v>
      </c>
      <c r="E193" s="176" t="s">
        <v>917</v>
      </c>
      <c r="F193" s="176" t="s">
        <v>918</v>
      </c>
      <c r="G193" s="177" t="s">
        <v>222</v>
      </c>
      <c r="H193" s="178">
        <v>10</v>
      </c>
      <c r="I193" s="179"/>
      <c r="J193" s="180" cm="1">
        <f t="array" ref="J193">ROUND(I193*H193,2)</f>
        <v>0</v>
      </c>
      <c r="K193" s="181"/>
      <c r="L193" s="58"/>
      <c r="M193" s="182"/>
      <c r="N193" s="183" t="s">
        <v>39</v>
      </c>
      <c r="O193" s="10"/>
      <c r="P193" s="184" cm="1">
        <f t="array" ref="P193">O193*H193</f>
        <v>0</v>
      </c>
      <c r="Q193" s="184">
        <v>0</v>
      </c>
      <c r="R193" s="184" cm="1">
        <f t="array" ref="R193">Q193*H193</f>
        <v>0</v>
      </c>
      <c r="S193" s="184">
        <v>0</v>
      </c>
      <c r="T193" s="185" cm="1">
        <f t="array" ref="T193">S193*H193</f>
        <v>0</v>
      </c>
      <c r="U193" s="61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86" t="s">
        <v>157</v>
      </c>
      <c r="AS193" s="10"/>
      <c r="AT193" s="186" t="s">
        <v>153</v>
      </c>
      <c r="AU193" s="186" t="s">
        <v>86</v>
      </c>
      <c r="AV193" s="10"/>
      <c r="AW193" s="10"/>
      <c r="AX193" s="10"/>
      <c r="AY193" s="146" t="s">
        <v>151</v>
      </c>
      <c r="AZ193" s="10"/>
      <c r="BA193" s="10"/>
      <c r="BB193" s="10"/>
      <c r="BC193" s="10"/>
      <c r="BD193" s="10"/>
      <c r="BE193" s="187" cm="1">
        <f t="array" ref="BE193">IF(N193="základná",J193,0)</f>
        <v>0</v>
      </c>
      <c r="BF193" s="187" cm="1">
        <f t="array" ref="BF193">IF(N193="znížená",J193,0)</f>
        <v>0</v>
      </c>
      <c r="BG193" s="187" cm="1">
        <f t="array" ref="BG193">IF(N193="zákl. prenesená",J193,0)</f>
        <v>0</v>
      </c>
      <c r="BH193" s="187" cm="1">
        <f t="array" ref="BH193">IF(N193="zníž. prenesená",J193,0)</f>
        <v>0</v>
      </c>
      <c r="BI193" s="187" cm="1">
        <f t="array" ref="BI193">IF(N193="nulová",J193,0)</f>
        <v>0</v>
      </c>
      <c r="BJ193" s="146" t="s">
        <v>86</v>
      </c>
      <c r="BK193" s="187" cm="1">
        <f t="array" ref="BK193">ROUND(I193*H193,2)</f>
        <v>0</v>
      </c>
      <c r="BL193" s="146" t="s">
        <v>157</v>
      </c>
      <c r="BM193" s="186" t="s">
        <v>395</v>
      </c>
      <c r="BN193" s="13"/>
    </row>
    <row r="194" spans="1:66" ht="16.5" customHeight="1">
      <c r="A194" s="14"/>
      <c r="B194" s="58"/>
      <c r="C194" s="205" t="s">
        <v>209</v>
      </c>
      <c r="D194" s="205" t="s">
        <v>210</v>
      </c>
      <c r="E194" s="206" t="s">
        <v>919</v>
      </c>
      <c r="F194" s="206" t="s">
        <v>920</v>
      </c>
      <c r="G194" s="207" t="s">
        <v>222</v>
      </c>
      <c r="H194" s="208">
        <v>10</v>
      </c>
      <c r="I194" s="179"/>
      <c r="J194" s="210" cm="1">
        <f t="array" ref="J194">ROUND(I194*H194,2)</f>
        <v>0</v>
      </c>
      <c r="K194" s="211"/>
      <c r="L194" s="212"/>
      <c r="M194" s="213"/>
      <c r="N194" s="214" t="s">
        <v>39</v>
      </c>
      <c r="O194" s="10"/>
      <c r="P194" s="184" cm="1">
        <f t="array" ref="P194">O194*H194</f>
        <v>0</v>
      </c>
      <c r="Q194" s="184">
        <v>0</v>
      </c>
      <c r="R194" s="184" cm="1">
        <f t="array" ref="R194">Q194*H194</f>
        <v>0</v>
      </c>
      <c r="S194" s="184">
        <v>0</v>
      </c>
      <c r="T194" s="185" cm="1">
        <f t="array" ref="T194">S194*H194</f>
        <v>0</v>
      </c>
      <c r="U194" s="61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86" t="s">
        <v>171</v>
      </c>
      <c r="AS194" s="10"/>
      <c r="AT194" s="186" t="s">
        <v>210</v>
      </c>
      <c r="AU194" s="186" t="s">
        <v>86</v>
      </c>
      <c r="AV194" s="10"/>
      <c r="AW194" s="10"/>
      <c r="AX194" s="10"/>
      <c r="AY194" s="146" t="s">
        <v>151</v>
      </c>
      <c r="AZ194" s="10"/>
      <c r="BA194" s="10"/>
      <c r="BB194" s="10"/>
      <c r="BC194" s="10"/>
      <c r="BD194" s="10"/>
      <c r="BE194" s="187" cm="1">
        <f t="array" ref="BE194">IF(N194="základná",J194,0)</f>
        <v>0</v>
      </c>
      <c r="BF194" s="187" cm="1">
        <f t="array" ref="BF194">IF(N194="znížená",J194,0)</f>
        <v>0</v>
      </c>
      <c r="BG194" s="187" cm="1">
        <f t="array" ref="BG194">IF(N194="zákl. prenesená",J194,0)</f>
        <v>0</v>
      </c>
      <c r="BH194" s="187" cm="1">
        <f t="array" ref="BH194">IF(N194="zníž. prenesená",J194,0)</f>
        <v>0</v>
      </c>
      <c r="BI194" s="187" cm="1">
        <f t="array" ref="BI194">IF(N194="nulová",J194,0)</f>
        <v>0</v>
      </c>
      <c r="BJ194" s="146" t="s">
        <v>86</v>
      </c>
      <c r="BK194" s="187" cm="1">
        <f t="array" ref="BK194">ROUND(I194*H194,2)</f>
        <v>0</v>
      </c>
      <c r="BL194" s="146" t="s">
        <v>157</v>
      </c>
      <c r="BM194" s="186" t="s">
        <v>397</v>
      </c>
      <c r="BN194" s="13"/>
    </row>
    <row r="195" spans="1:66" ht="22.75" customHeight="1">
      <c r="A195" s="14"/>
      <c r="B195" s="19"/>
      <c r="C195" s="150"/>
      <c r="D195" s="215" t="s">
        <v>72</v>
      </c>
      <c r="E195" s="149" t="s">
        <v>1024</v>
      </c>
      <c r="F195" s="149" t="s">
        <v>1025</v>
      </c>
      <c r="G195" s="150"/>
      <c r="H195" s="150"/>
      <c r="I195" s="150"/>
      <c r="J195" s="216" cm="1">
        <f t="array" ref="J195">BK195</f>
        <v>0</v>
      </c>
      <c r="K195" s="181"/>
      <c r="L195" s="58"/>
      <c r="M195" s="61"/>
      <c r="N195" s="10"/>
      <c r="O195" s="10"/>
      <c r="P195" s="168" cm="1">
        <f t="array" ref="P195">SUM(P196:P205)</f>
        <v>0</v>
      </c>
      <c r="Q195" s="10"/>
      <c r="R195" s="168" cm="1">
        <f t="array" ref="R195">SUM(R196:R205)</f>
        <v>2.0800000000000003E-3</v>
      </c>
      <c r="S195" s="10"/>
      <c r="T195" s="169" cm="1">
        <f t="array" ref="T195">SUM(T196:T205)</f>
        <v>0</v>
      </c>
      <c r="U195" s="61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65" t="s">
        <v>80</v>
      </c>
      <c r="AS195" s="10"/>
      <c r="AT195" s="170" t="s">
        <v>72</v>
      </c>
      <c r="AU195" s="170" t="s">
        <v>80</v>
      </c>
      <c r="AV195" s="10"/>
      <c r="AW195" s="10"/>
      <c r="AX195" s="10"/>
      <c r="AY195" s="165" t="s">
        <v>151</v>
      </c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71" cm="1">
        <f t="array" ref="BK195">SUM(BK196:BK205)</f>
        <v>0</v>
      </c>
      <c r="BL195" s="10"/>
      <c r="BM195" s="10"/>
      <c r="BN195" s="13"/>
    </row>
    <row r="196" spans="1:66" ht="16.5" customHeight="1">
      <c r="A196" s="14"/>
      <c r="B196" s="58"/>
      <c r="C196" s="175" t="s">
        <v>285</v>
      </c>
      <c r="D196" s="175" t="s">
        <v>153</v>
      </c>
      <c r="E196" s="176" t="s">
        <v>1026</v>
      </c>
      <c r="F196" s="176" t="s">
        <v>1027</v>
      </c>
      <c r="G196" s="177" t="s">
        <v>222</v>
      </c>
      <c r="H196" s="178">
        <v>15</v>
      </c>
      <c r="I196" s="179"/>
      <c r="J196" s="180" cm="1">
        <f t="array" ref="J196">ROUND(I196*H196,2)</f>
        <v>0</v>
      </c>
      <c r="K196" s="181"/>
      <c r="L196" s="58"/>
      <c r="M196" s="182"/>
      <c r="N196" s="183" t="s">
        <v>39</v>
      </c>
      <c r="O196" s="10"/>
      <c r="P196" s="184" cm="1">
        <f t="array" ref="P196">O196*H196</f>
        <v>0</v>
      </c>
      <c r="Q196" s="184">
        <v>0</v>
      </c>
      <c r="R196" s="184" cm="1">
        <f t="array" ref="R196">Q196*H196</f>
        <v>0</v>
      </c>
      <c r="S196" s="184">
        <v>0</v>
      </c>
      <c r="T196" s="185" cm="1">
        <f t="array" ref="T196">S196*H196</f>
        <v>0</v>
      </c>
      <c r="U196" s="61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86" t="s">
        <v>157</v>
      </c>
      <c r="AS196" s="10"/>
      <c r="AT196" s="186" t="s">
        <v>153</v>
      </c>
      <c r="AU196" s="186" t="s">
        <v>86</v>
      </c>
      <c r="AV196" s="10"/>
      <c r="AW196" s="10"/>
      <c r="AX196" s="10"/>
      <c r="AY196" s="146" t="s">
        <v>151</v>
      </c>
      <c r="AZ196" s="10"/>
      <c r="BA196" s="10"/>
      <c r="BB196" s="10"/>
      <c r="BC196" s="10"/>
      <c r="BD196" s="10"/>
      <c r="BE196" s="187" cm="1">
        <f t="array" ref="BE196">IF(N196="základná",J196,0)</f>
        <v>0</v>
      </c>
      <c r="BF196" s="187" cm="1">
        <f t="array" ref="BF196">IF(N196="znížená",J196,0)</f>
        <v>0</v>
      </c>
      <c r="BG196" s="187" cm="1">
        <f t="array" ref="BG196">IF(N196="zákl. prenesená",J196,0)</f>
        <v>0</v>
      </c>
      <c r="BH196" s="187" cm="1">
        <f t="array" ref="BH196">IF(N196="zníž. prenesená",J196,0)</f>
        <v>0</v>
      </c>
      <c r="BI196" s="187" cm="1">
        <f t="array" ref="BI196">IF(N196="nulová",J196,0)</f>
        <v>0</v>
      </c>
      <c r="BJ196" s="146" t="s">
        <v>86</v>
      </c>
      <c r="BK196" s="187" cm="1">
        <f t="array" ref="BK196">ROUND(I196*H196,2)</f>
        <v>0</v>
      </c>
      <c r="BL196" s="146" t="s">
        <v>157</v>
      </c>
      <c r="BM196" s="186" t="s">
        <v>401</v>
      </c>
      <c r="BN196" s="13"/>
    </row>
    <row r="197" spans="1:66" ht="16.5" customHeight="1">
      <c r="A197" s="14"/>
      <c r="B197" s="58"/>
      <c r="C197" s="205" t="s">
        <v>404</v>
      </c>
      <c r="D197" s="205" t="s">
        <v>210</v>
      </c>
      <c r="E197" s="206" t="s">
        <v>1028</v>
      </c>
      <c r="F197" s="206" t="s">
        <v>1029</v>
      </c>
      <c r="G197" s="207" t="s">
        <v>222</v>
      </c>
      <c r="H197" s="208">
        <v>15</v>
      </c>
      <c r="I197" s="179"/>
      <c r="J197" s="210" cm="1">
        <f t="array" ref="J197">ROUND(I197*H197,2)</f>
        <v>0</v>
      </c>
      <c r="K197" s="211"/>
      <c r="L197" s="212"/>
      <c r="M197" s="213"/>
      <c r="N197" s="214" t="s">
        <v>39</v>
      </c>
      <c r="O197" s="10"/>
      <c r="P197" s="184" cm="1">
        <f t="array" ref="P197">O197*H197</f>
        <v>0</v>
      </c>
      <c r="Q197" s="184">
        <v>0</v>
      </c>
      <c r="R197" s="184" cm="1">
        <f t="array" ref="R197">Q197*H197</f>
        <v>0</v>
      </c>
      <c r="S197" s="184">
        <v>0</v>
      </c>
      <c r="T197" s="185" cm="1">
        <f t="array" ref="T197">S197*H197</f>
        <v>0</v>
      </c>
      <c r="U197" s="61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86" t="s">
        <v>171</v>
      </c>
      <c r="AS197" s="10"/>
      <c r="AT197" s="186" t="s">
        <v>210</v>
      </c>
      <c r="AU197" s="186" t="s">
        <v>86</v>
      </c>
      <c r="AV197" s="10"/>
      <c r="AW197" s="10"/>
      <c r="AX197" s="10"/>
      <c r="AY197" s="146" t="s">
        <v>151</v>
      </c>
      <c r="AZ197" s="10"/>
      <c r="BA197" s="10"/>
      <c r="BB197" s="10"/>
      <c r="BC197" s="10"/>
      <c r="BD197" s="10"/>
      <c r="BE197" s="187" cm="1">
        <f t="array" ref="BE197">IF(N197="základná",J197,0)</f>
        <v>0</v>
      </c>
      <c r="BF197" s="187" cm="1">
        <f t="array" ref="BF197">IF(N197="znížená",J197,0)</f>
        <v>0</v>
      </c>
      <c r="BG197" s="187" cm="1">
        <f t="array" ref="BG197">IF(N197="zákl. prenesená",J197,0)</f>
        <v>0</v>
      </c>
      <c r="BH197" s="187" cm="1">
        <f t="array" ref="BH197">IF(N197="zníž. prenesená",J197,0)</f>
        <v>0</v>
      </c>
      <c r="BI197" s="187" cm="1">
        <f t="array" ref="BI197">IF(N197="nulová",J197,0)</f>
        <v>0</v>
      </c>
      <c r="BJ197" s="146" t="s">
        <v>86</v>
      </c>
      <c r="BK197" s="187" cm="1">
        <f t="array" ref="BK197">ROUND(I197*H197,2)</f>
        <v>0</v>
      </c>
      <c r="BL197" s="146" t="s">
        <v>157</v>
      </c>
      <c r="BM197" s="186" t="s">
        <v>407</v>
      </c>
      <c r="BN197" s="13"/>
    </row>
    <row r="198" spans="1:66" ht="16.5" customHeight="1">
      <c r="A198" s="14"/>
      <c r="B198" s="58"/>
      <c r="C198" s="175" t="s">
        <v>288</v>
      </c>
      <c r="D198" s="175" t="s">
        <v>153</v>
      </c>
      <c r="E198" s="176" t="s">
        <v>1030</v>
      </c>
      <c r="F198" s="176" t="s">
        <v>1031</v>
      </c>
      <c r="G198" s="177" t="s">
        <v>945</v>
      </c>
      <c r="H198" s="178">
        <v>1</v>
      </c>
      <c r="I198" s="179"/>
      <c r="J198" s="180" cm="1">
        <f t="array" ref="J198">ROUND(I198*H198,2)</f>
        <v>0</v>
      </c>
      <c r="K198" s="181"/>
      <c r="L198" s="58"/>
      <c r="M198" s="182"/>
      <c r="N198" s="183" t="s">
        <v>39</v>
      </c>
      <c r="O198" s="10"/>
      <c r="P198" s="184" cm="1">
        <f t="array" ref="P198">O198*H198</f>
        <v>0</v>
      </c>
      <c r="Q198" s="184">
        <v>0</v>
      </c>
      <c r="R198" s="184" cm="1">
        <f t="array" ref="R198">Q198*H198</f>
        <v>0</v>
      </c>
      <c r="S198" s="184">
        <v>0</v>
      </c>
      <c r="T198" s="185" cm="1">
        <f t="array" ref="T198">S198*H198</f>
        <v>0</v>
      </c>
      <c r="U198" s="61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86" t="s">
        <v>157</v>
      </c>
      <c r="AS198" s="10"/>
      <c r="AT198" s="186" t="s">
        <v>153</v>
      </c>
      <c r="AU198" s="186" t="s">
        <v>86</v>
      </c>
      <c r="AV198" s="10"/>
      <c r="AW198" s="10"/>
      <c r="AX198" s="10"/>
      <c r="AY198" s="146" t="s">
        <v>151</v>
      </c>
      <c r="AZ198" s="10"/>
      <c r="BA198" s="10"/>
      <c r="BB198" s="10"/>
      <c r="BC198" s="10"/>
      <c r="BD198" s="10"/>
      <c r="BE198" s="187" cm="1">
        <f t="array" ref="BE198">IF(N198="základná",J198,0)</f>
        <v>0</v>
      </c>
      <c r="BF198" s="187" cm="1">
        <f t="array" ref="BF198">IF(N198="znížená",J198,0)</f>
        <v>0</v>
      </c>
      <c r="BG198" s="187" cm="1">
        <f t="array" ref="BG198">IF(N198="zákl. prenesená",J198,0)</f>
        <v>0</v>
      </c>
      <c r="BH198" s="187" cm="1">
        <f t="array" ref="BH198">IF(N198="zníž. prenesená",J198,0)</f>
        <v>0</v>
      </c>
      <c r="BI198" s="187" cm="1">
        <f t="array" ref="BI198">IF(N198="nulová",J198,0)</f>
        <v>0</v>
      </c>
      <c r="BJ198" s="146" t="s">
        <v>86</v>
      </c>
      <c r="BK198" s="187" cm="1">
        <f t="array" ref="BK198">ROUND(I198*H198,2)</f>
        <v>0</v>
      </c>
      <c r="BL198" s="146" t="s">
        <v>157</v>
      </c>
      <c r="BM198" s="186" t="s">
        <v>411</v>
      </c>
      <c r="BN198" s="13"/>
    </row>
    <row r="199" spans="1:66" ht="16.5" customHeight="1">
      <c r="A199" s="14"/>
      <c r="B199" s="58"/>
      <c r="C199" s="205" t="s">
        <v>645</v>
      </c>
      <c r="D199" s="205" t="s">
        <v>210</v>
      </c>
      <c r="E199" s="206" t="s">
        <v>1032</v>
      </c>
      <c r="F199" s="206" t="s">
        <v>1033</v>
      </c>
      <c r="G199" s="207" t="s">
        <v>945</v>
      </c>
      <c r="H199" s="208">
        <v>1</v>
      </c>
      <c r="I199" s="179"/>
      <c r="J199" s="210" cm="1">
        <f t="array" ref="J199">ROUND(I199*H199,2)</f>
        <v>0</v>
      </c>
      <c r="K199" s="211"/>
      <c r="L199" s="212"/>
      <c r="M199" s="213"/>
      <c r="N199" s="214" t="s">
        <v>39</v>
      </c>
      <c r="O199" s="10"/>
      <c r="P199" s="184" cm="1">
        <f t="array" ref="P199">O199*H199</f>
        <v>0</v>
      </c>
      <c r="Q199" s="184">
        <v>4.4999999999999999E-4</v>
      </c>
      <c r="R199" s="184" cm="1">
        <f t="array" ref="R199">Q199*H199</f>
        <v>4.4999999999999999E-4</v>
      </c>
      <c r="S199" s="184">
        <v>0</v>
      </c>
      <c r="T199" s="185" cm="1">
        <f t="array" ref="T199">S199*H199</f>
        <v>0</v>
      </c>
      <c r="U199" s="61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86" t="s">
        <v>171</v>
      </c>
      <c r="AS199" s="10"/>
      <c r="AT199" s="186" t="s">
        <v>210</v>
      </c>
      <c r="AU199" s="186" t="s">
        <v>86</v>
      </c>
      <c r="AV199" s="10"/>
      <c r="AW199" s="10"/>
      <c r="AX199" s="10"/>
      <c r="AY199" s="146" t="s">
        <v>151</v>
      </c>
      <c r="AZ199" s="10"/>
      <c r="BA199" s="10"/>
      <c r="BB199" s="10"/>
      <c r="BC199" s="10"/>
      <c r="BD199" s="10"/>
      <c r="BE199" s="187" cm="1">
        <f t="array" ref="BE199">IF(N199="základná",J199,0)</f>
        <v>0</v>
      </c>
      <c r="BF199" s="187" cm="1">
        <f t="array" ref="BF199">IF(N199="znížená",J199,0)</f>
        <v>0</v>
      </c>
      <c r="BG199" s="187" cm="1">
        <f t="array" ref="BG199">IF(N199="zákl. prenesená",J199,0)</f>
        <v>0</v>
      </c>
      <c r="BH199" s="187" cm="1">
        <f t="array" ref="BH199">IF(N199="zníž. prenesená",J199,0)</f>
        <v>0</v>
      </c>
      <c r="BI199" s="187" cm="1">
        <f t="array" ref="BI199">IF(N199="nulová",J199,0)</f>
        <v>0</v>
      </c>
      <c r="BJ199" s="146" t="s">
        <v>86</v>
      </c>
      <c r="BK199" s="187" cm="1">
        <f t="array" ref="BK199">ROUND(I199*H199,2)</f>
        <v>0</v>
      </c>
      <c r="BL199" s="146" t="s">
        <v>157</v>
      </c>
      <c r="BM199" s="186" t="s">
        <v>648</v>
      </c>
      <c r="BN199" s="13"/>
    </row>
    <row r="200" spans="1:66" ht="16.5" customHeight="1">
      <c r="A200" s="14"/>
      <c r="B200" s="58"/>
      <c r="C200" s="175" t="s">
        <v>292</v>
      </c>
      <c r="D200" s="175" t="s">
        <v>153</v>
      </c>
      <c r="E200" s="176" t="s">
        <v>1034</v>
      </c>
      <c r="F200" s="176" t="s">
        <v>1035</v>
      </c>
      <c r="G200" s="177" t="s">
        <v>945</v>
      </c>
      <c r="H200" s="178">
        <v>1</v>
      </c>
      <c r="I200" s="179"/>
      <c r="J200" s="180" cm="1">
        <f t="array" ref="J200">ROUND(I200*H200,2)</f>
        <v>0</v>
      </c>
      <c r="K200" s="181"/>
      <c r="L200" s="58"/>
      <c r="M200" s="182"/>
      <c r="N200" s="183" t="s">
        <v>39</v>
      </c>
      <c r="O200" s="10"/>
      <c r="P200" s="184" cm="1">
        <f t="array" ref="P200">O200*H200</f>
        <v>0</v>
      </c>
      <c r="Q200" s="184">
        <v>0</v>
      </c>
      <c r="R200" s="184" cm="1">
        <f t="array" ref="R200">Q200*H200</f>
        <v>0</v>
      </c>
      <c r="S200" s="184">
        <v>0</v>
      </c>
      <c r="T200" s="185" cm="1">
        <f t="array" ref="T200">S200*H200</f>
        <v>0</v>
      </c>
      <c r="U200" s="61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86" t="s">
        <v>157</v>
      </c>
      <c r="AS200" s="10"/>
      <c r="AT200" s="186" t="s">
        <v>153</v>
      </c>
      <c r="AU200" s="186" t="s">
        <v>86</v>
      </c>
      <c r="AV200" s="10"/>
      <c r="AW200" s="10"/>
      <c r="AX200" s="10"/>
      <c r="AY200" s="146" t="s">
        <v>151</v>
      </c>
      <c r="AZ200" s="10"/>
      <c r="BA200" s="10"/>
      <c r="BB200" s="10"/>
      <c r="BC200" s="10"/>
      <c r="BD200" s="10"/>
      <c r="BE200" s="187" cm="1">
        <f t="array" ref="BE200">IF(N200="základná",J200,0)</f>
        <v>0</v>
      </c>
      <c r="BF200" s="187" cm="1">
        <f t="array" ref="BF200">IF(N200="znížená",J200,0)</f>
        <v>0</v>
      </c>
      <c r="BG200" s="187" cm="1">
        <f t="array" ref="BG200">IF(N200="zákl. prenesená",J200,0)</f>
        <v>0</v>
      </c>
      <c r="BH200" s="187" cm="1">
        <f t="array" ref="BH200">IF(N200="zníž. prenesená",J200,0)</f>
        <v>0</v>
      </c>
      <c r="BI200" s="187" cm="1">
        <f t="array" ref="BI200">IF(N200="nulová",J200,0)</f>
        <v>0</v>
      </c>
      <c r="BJ200" s="146" t="s">
        <v>86</v>
      </c>
      <c r="BK200" s="187" cm="1">
        <f t="array" ref="BK200">ROUND(I200*H200,2)</f>
        <v>0</v>
      </c>
      <c r="BL200" s="146" t="s">
        <v>157</v>
      </c>
      <c r="BM200" s="186" t="s">
        <v>651</v>
      </c>
      <c r="BN200" s="13"/>
    </row>
    <row r="201" spans="1:66" ht="21.75" customHeight="1">
      <c r="A201" s="14"/>
      <c r="B201" s="58"/>
      <c r="C201" s="205" t="s">
        <v>652</v>
      </c>
      <c r="D201" s="205" t="s">
        <v>210</v>
      </c>
      <c r="E201" s="206" t="s">
        <v>1036</v>
      </c>
      <c r="F201" s="206" t="s">
        <v>1037</v>
      </c>
      <c r="G201" s="207" t="s">
        <v>945</v>
      </c>
      <c r="H201" s="208">
        <v>1</v>
      </c>
      <c r="I201" s="179"/>
      <c r="J201" s="210" cm="1">
        <f t="array" ref="J201">ROUND(I201*H201,2)</f>
        <v>0</v>
      </c>
      <c r="K201" s="211"/>
      <c r="L201" s="212"/>
      <c r="M201" s="213"/>
      <c r="N201" s="214" t="s">
        <v>39</v>
      </c>
      <c r="O201" s="10"/>
      <c r="P201" s="184" cm="1">
        <f t="array" ref="P201">O201*H201</f>
        <v>0</v>
      </c>
      <c r="Q201" s="184">
        <v>2.3000000000000001E-4</v>
      </c>
      <c r="R201" s="184" cm="1">
        <f t="array" ref="R201">Q201*H201</f>
        <v>2.3000000000000001E-4</v>
      </c>
      <c r="S201" s="184">
        <v>0</v>
      </c>
      <c r="T201" s="185" cm="1">
        <f t="array" ref="T201">S201*H201</f>
        <v>0</v>
      </c>
      <c r="U201" s="61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86" t="s">
        <v>171</v>
      </c>
      <c r="AS201" s="10"/>
      <c r="AT201" s="186" t="s">
        <v>210</v>
      </c>
      <c r="AU201" s="186" t="s">
        <v>86</v>
      </c>
      <c r="AV201" s="10"/>
      <c r="AW201" s="10"/>
      <c r="AX201" s="10"/>
      <c r="AY201" s="146" t="s">
        <v>151</v>
      </c>
      <c r="AZ201" s="10"/>
      <c r="BA201" s="10"/>
      <c r="BB201" s="10"/>
      <c r="BC201" s="10"/>
      <c r="BD201" s="10"/>
      <c r="BE201" s="187" cm="1">
        <f t="array" ref="BE201">IF(N201="základná",J201,0)</f>
        <v>0</v>
      </c>
      <c r="BF201" s="187" cm="1">
        <f t="array" ref="BF201">IF(N201="znížená",J201,0)</f>
        <v>0</v>
      </c>
      <c r="BG201" s="187" cm="1">
        <f t="array" ref="BG201">IF(N201="zákl. prenesená",J201,0)</f>
        <v>0</v>
      </c>
      <c r="BH201" s="187" cm="1">
        <f t="array" ref="BH201">IF(N201="zníž. prenesená",J201,0)</f>
        <v>0</v>
      </c>
      <c r="BI201" s="187" cm="1">
        <f t="array" ref="BI201">IF(N201="nulová",J201,0)</f>
        <v>0</v>
      </c>
      <c r="BJ201" s="146" t="s">
        <v>86</v>
      </c>
      <c r="BK201" s="187" cm="1">
        <f t="array" ref="BK201">ROUND(I201*H201,2)</f>
        <v>0</v>
      </c>
      <c r="BL201" s="146" t="s">
        <v>157</v>
      </c>
      <c r="BM201" s="186" t="s">
        <v>655</v>
      </c>
      <c r="BN201" s="13"/>
    </row>
    <row r="202" spans="1:66" ht="24.25" customHeight="1">
      <c r="A202" s="14"/>
      <c r="B202" s="58"/>
      <c r="C202" s="175" t="s">
        <v>296</v>
      </c>
      <c r="D202" s="175" t="s">
        <v>153</v>
      </c>
      <c r="E202" s="176" t="s">
        <v>1038</v>
      </c>
      <c r="F202" s="176" t="s">
        <v>1039</v>
      </c>
      <c r="G202" s="177" t="s">
        <v>945</v>
      </c>
      <c r="H202" s="178">
        <v>1</v>
      </c>
      <c r="I202" s="179"/>
      <c r="J202" s="180" cm="1">
        <f t="array" ref="J202">ROUND(I202*H202,2)</f>
        <v>0</v>
      </c>
      <c r="K202" s="181"/>
      <c r="L202" s="58"/>
      <c r="M202" s="182"/>
      <c r="N202" s="183" t="s">
        <v>39</v>
      </c>
      <c r="O202" s="10"/>
      <c r="P202" s="184" cm="1">
        <f t="array" ref="P202">O202*H202</f>
        <v>0</v>
      </c>
      <c r="Q202" s="184">
        <v>0</v>
      </c>
      <c r="R202" s="184" cm="1">
        <f t="array" ref="R202">Q202*H202</f>
        <v>0</v>
      </c>
      <c r="S202" s="184">
        <v>0</v>
      </c>
      <c r="T202" s="185" cm="1">
        <f t="array" ref="T202">S202*H202</f>
        <v>0</v>
      </c>
      <c r="U202" s="61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86" t="s">
        <v>157</v>
      </c>
      <c r="AS202" s="10"/>
      <c r="AT202" s="186" t="s">
        <v>153</v>
      </c>
      <c r="AU202" s="186" t="s">
        <v>86</v>
      </c>
      <c r="AV202" s="10"/>
      <c r="AW202" s="10"/>
      <c r="AX202" s="10"/>
      <c r="AY202" s="146" t="s">
        <v>151</v>
      </c>
      <c r="AZ202" s="10"/>
      <c r="BA202" s="10"/>
      <c r="BB202" s="10"/>
      <c r="BC202" s="10"/>
      <c r="BD202" s="10"/>
      <c r="BE202" s="187" cm="1">
        <f t="array" ref="BE202">IF(N202="základná",J202,0)</f>
        <v>0</v>
      </c>
      <c r="BF202" s="187" cm="1">
        <f t="array" ref="BF202">IF(N202="znížená",J202,0)</f>
        <v>0</v>
      </c>
      <c r="BG202" s="187" cm="1">
        <f t="array" ref="BG202">IF(N202="zákl. prenesená",J202,0)</f>
        <v>0</v>
      </c>
      <c r="BH202" s="187" cm="1">
        <f t="array" ref="BH202">IF(N202="zníž. prenesená",J202,0)</f>
        <v>0</v>
      </c>
      <c r="BI202" s="187" cm="1">
        <f t="array" ref="BI202">IF(N202="nulová",J202,0)</f>
        <v>0</v>
      </c>
      <c r="BJ202" s="146" t="s">
        <v>86</v>
      </c>
      <c r="BK202" s="187" cm="1">
        <f t="array" ref="BK202">ROUND(I202*H202,2)</f>
        <v>0</v>
      </c>
      <c r="BL202" s="146" t="s">
        <v>157</v>
      </c>
      <c r="BM202" s="186" t="s">
        <v>658</v>
      </c>
      <c r="BN202" s="13"/>
    </row>
    <row r="203" spans="1:66" ht="21.75" customHeight="1">
      <c r="A203" s="14"/>
      <c r="B203" s="58"/>
      <c r="C203" s="205" t="s">
        <v>659</v>
      </c>
      <c r="D203" s="205" t="s">
        <v>210</v>
      </c>
      <c r="E203" s="206" t="s">
        <v>1040</v>
      </c>
      <c r="F203" s="206" t="s">
        <v>1041</v>
      </c>
      <c r="G203" s="207" t="s">
        <v>945</v>
      </c>
      <c r="H203" s="208">
        <v>1</v>
      </c>
      <c r="I203" s="179"/>
      <c r="J203" s="210" cm="1">
        <f t="array" ref="J203">ROUND(I203*H203,2)</f>
        <v>0</v>
      </c>
      <c r="K203" s="211"/>
      <c r="L203" s="212"/>
      <c r="M203" s="213"/>
      <c r="N203" s="214" t="s">
        <v>39</v>
      </c>
      <c r="O203" s="10"/>
      <c r="P203" s="184" cm="1">
        <f t="array" ref="P203">O203*H203</f>
        <v>0</v>
      </c>
      <c r="Q203" s="184">
        <v>4.0000000000000002E-4</v>
      </c>
      <c r="R203" s="184" cm="1">
        <f t="array" ref="R203">Q203*H203</f>
        <v>4.0000000000000002E-4</v>
      </c>
      <c r="S203" s="184">
        <v>0</v>
      </c>
      <c r="T203" s="185" cm="1">
        <f t="array" ref="T203">S203*H203</f>
        <v>0</v>
      </c>
      <c r="U203" s="61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86" t="s">
        <v>171</v>
      </c>
      <c r="AS203" s="10"/>
      <c r="AT203" s="186" t="s">
        <v>210</v>
      </c>
      <c r="AU203" s="186" t="s">
        <v>86</v>
      </c>
      <c r="AV203" s="10"/>
      <c r="AW203" s="10"/>
      <c r="AX203" s="10"/>
      <c r="AY203" s="146" t="s">
        <v>151</v>
      </c>
      <c r="AZ203" s="10"/>
      <c r="BA203" s="10"/>
      <c r="BB203" s="10"/>
      <c r="BC203" s="10"/>
      <c r="BD203" s="10"/>
      <c r="BE203" s="187" cm="1">
        <f t="array" ref="BE203">IF(N203="základná",J203,0)</f>
        <v>0</v>
      </c>
      <c r="BF203" s="187" cm="1">
        <f t="array" ref="BF203">IF(N203="znížená",J203,0)</f>
        <v>0</v>
      </c>
      <c r="BG203" s="187" cm="1">
        <f t="array" ref="BG203">IF(N203="zákl. prenesená",J203,0)</f>
        <v>0</v>
      </c>
      <c r="BH203" s="187" cm="1">
        <f t="array" ref="BH203">IF(N203="zníž. prenesená",J203,0)</f>
        <v>0</v>
      </c>
      <c r="BI203" s="187" cm="1">
        <f t="array" ref="BI203">IF(N203="nulová",J203,0)</f>
        <v>0</v>
      </c>
      <c r="BJ203" s="146" t="s">
        <v>86</v>
      </c>
      <c r="BK203" s="187" cm="1">
        <f t="array" ref="BK203">ROUND(I203*H203,2)</f>
        <v>0</v>
      </c>
      <c r="BL203" s="146" t="s">
        <v>157</v>
      </c>
      <c r="BM203" s="186" t="s">
        <v>662</v>
      </c>
      <c r="BN203" s="13"/>
    </row>
    <row r="204" spans="1:66" ht="16.5" customHeight="1">
      <c r="A204" s="14"/>
      <c r="B204" s="58"/>
      <c r="C204" s="175" t="s">
        <v>301</v>
      </c>
      <c r="D204" s="175" t="s">
        <v>153</v>
      </c>
      <c r="E204" s="176" t="s">
        <v>1042</v>
      </c>
      <c r="F204" s="176" t="s">
        <v>1043</v>
      </c>
      <c r="G204" s="177" t="s">
        <v>945</v>
      </c>
      <c r="H204" s="178">
        <v>1</v>
      </c>
      <c r="I204" s="179"/>
      <c r="J204" s="180" cm="1">
        <f t="array" ref="J204">ROUND(I204*H204,2)</f>
        <v>0</v>
      </c>
      <c r="K204" s="181"/>
      <c r="L204" s="58"/>
      <c r="M204" s="182"/>
      <c r="N204" s="183" t="s">
        <v>39</v>
      </c>
      <c r="O204" s="10"/>
      <c r="P204" s="184" cm="1">
        <f t="array" ref="P204">O204*H204</f>
        <v>0</v>
      </c>
      <c r="Q204" s="184">
        <v>0</v>
      </c>
      <c r="R204" s="184" cm="1">
        <f t="array" ref="R204">Q204*H204</f>
        <v>0</v>
      </c>
      <c r="S204" s="184">
        <v>0</v>
      </c>
      <c r="T204" s="185" cm="1">
        <f t="array" ref="T204">S204*H204</f>
        <v>0</v>
      </c>
      <c r="U204" s="61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86" t="s">
        <v>157</v>
      </c>
      <c r="AS204" s="10"/>
      <c r="AT204" s="186" t="s">
        <v>153</v>
      </c>
      <c r="AU204" s="186" t="s">
        <v>86</v>
      </c>
      <c r="AV204" s="10"/>
      <c r="AW204" s="10"/>
      <c r="AX204" s="10"/>
      <c r="AY204" s="146" t="s">
        <v>151</v>
      </c>
      <c r="AZ204" s="10"/>
      <c r="BA204" s="10"/>
      <c r="BB204" s="10"/>
      <c r="BC204" s="10"/>
      <c r="BD204" s="10"/>
      <c r="BE204" s="187" cm="1">
        <f t="array" ref="BE204">IF(N204="základná",J204,0)</f>
        <v>0</v>
      </c>
      <c r="BF204" s="187" cm="1">
        <f t="array" ref="BF204">IF(N204="znížená",J204,0)</f>
        <v>0</v>
      </c>
      <c r="BG204" s="187" cm="1">
        <f t="array" ref="BG204">IF(N204="zákl. prenesená",J204,0)</f>
        <v>0</v>
      </c>
      <c r="BH204" s="187" cm="1">
        <f t="array" ref="BH204">IF(N204="zníž. prenesená",J204,0)</f>
        <v>0</v>
      </c>
      <c r="BI204" s="187" cm="1">
        <f t="array" ref="BI204">IF(N204="nulová",J204,0)</f>
        <v>0</v>
      </c>
      <c r="BJ204" s="146" t="s">
        <v>86</v>
      </c>
      <c r="BK204" s="187" cm="1">
        <f t="array" ref="BK204">ROUND(I204*H204,2)</f>
        <v>0</v>
      </c>
      <c r="BL204" s="146" t="s">
        <v>157</v>
      </c>
      <c r="BM204" s="186" t="s">
        <v>665</v>
      </c>
      <c r="BN204" s="13"/>
    </row>
    <row r="205" spans="1:66" ht="16.5" customHeight="1">
      <c r="A205" s="14"/>
      <c r="B205" s="58"/>
      <c r="C205" s="205" t="s">
        <v>666</v>
      </c>
      <c r="D205" s="205" t="s">
        <v>210</v>
      </c>
      <c r="E205" s="206" t="s">
        <v>1044</v>
      </c>
      <c r="F205" s="206" t="s">
        <v>1045</v>
      </c>
      <c r="G205" s="207" t="s">
        <v>945</v>
      </c>
      <c r="H205" s="208">
        <v>1</v>
      </c>
      <c r="I205" s="179"/>
      <c r="J205" s="210" cm="1">
        <f t="array" ref="J205">ROUND(I205*H205,2)</f>
        <v>0</v>
      </c>
      <c r="K205" s="211"/>
      <c r="L205" s="212"/>
      <c r="M205" s="213"/>
      <c r="N205" s="214" t="s">
        <v>39</v>
      </c>
      <c r="O205" s="10"/>
      <c r="P205" s="184" cm="1">
        <f t="array" ref="P205">O205*H205</f>
        <v>0</v>
      </c>
      <c r="Q205" s="184">
        <v>1E-3</v>
      </c>
      <c r="R205" s="184" cm="1">
        <f t="array" ref="R205">Q205*H205</f>
        <v>1E-3</v>
      </c>
      <c r="S205" s="184">
        <v>0</v>
      </c>
      <c r="T205" s="185" cm="1">
        <f t="array" ref="T205">S205*H205</f>
        <v>0</v>
      </c>
      <c r="U205" s="61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86" t="s">
        <v>171</v>
      </c>
      <c r="AS205" s="10"/>
      <c r="AT205" s="186" t="s">
        <v>210</v>
      </c>
      <c r="AU205" s="186" t="s">
        <v>86</v>
      </c>
      <c r="AV205" s="10"/>
      <c r="AW205" s="10"/>
      <c r="AX205" s="10"/>
      <c r="AY205" s="146" t="s">
        <v>151</v>
      </c>
      <c r="AZ205" s="10"/>
      <c r="BA205" s="10"/>
      <c r="BB205" s="10"/>
      <c r="BC205" s="10"/>
      <c r="BD205" s="10"/>
      <c r="BE205" s="187" cm="1">
        <f t="array" ref="BE205">IF(N205="základná",J205,0)</f>
        <v>0</v>
      </c>
      <c r="BF205" s="187" cm="1">
        <f t="array" ref="BF205">IF(N205="znížená",J205,0)</f>
        <v>0</v>
      </c>
      <c r="BG205" s="187" cm="1">
        <f t="array" ref="BG205">IF(N205="zákl. prenesená",J205,0)</f>
        <v>0</v>
      </c>
      <c r="BH205" s="187" cm="1">
        <f t="array" ref="BH205">IF(N205="zníž. prenesená",J205,0)</f>
        <v>0</v>
      </c>
      <c r="BI205" s="187" cm="1">
        <f t="array" ref="BI205">IF(N205="nulová",J205,0)</f>
        <v>0</v>
      </c>
      <c r="BJ205" s="146" t="s">
        <v>86</v>
      </c>
      <c r="BK205" s="187" cm="1">
        <f t="array" ref="BK205">ROUND(I205*H205,2)</f>
        <v>0</v>
      </c>
      <c r="BL205" s="146" t="s">
        <v>157</v>
      </c>
      <c r="BM205" s="186" t="s">
        <v>669</v>
      </c>
      <c r="BN205" s="13"/>
    </row>
    <row r="206" spans="1:66" ht="26" customHeight="1">
      <c r="A206" s="14"/>
      <c r="B206" s="19"/>
      <c r="C206" s="150"/>
      <c r="D206" s="215" t="s">
        <v>72</v>
      </c>
      <c r="E206" s="152" t="s">
        <v>1046</v>
      </c>
      <c r="F206" s="152" t="s">
        <v>1047</v>
      </c>
      <c r="G206" s="150"/>
      <c r="H206" s="150"/>
      <c r="I206" s="150"/>
      <c r="J206" s="230" cm="1">
        <f t="array" ref="J206">BK206</f>
        <v>0</v>
      </c>
      <c r="K206" s="181"/>
      <c r="L206" s="58"/>
      <c r="M206" s="61"/>
      <c r="N206" s="10"/>
      <c r="O206" s="10"/>
      <c r="P206" s="168" cm="1">
        <f t="array" ref="P206">P207+SUM(P208:P215)+P220</f>
        <v>0</v>
      </c>
      <c r="Q206" s="10"/>
      <c r="R206" s="168" cm="1">
        <f t="array" ref="R206">R207+SUM(R208:R215)+R220</f>
        <v>7.6E-3</v>
      </c>
      <c r="S206" s="10"/>
      <c r="T206" s="169" cm="1">
        <f t="array" ref="T206">T207+SUM(T208:T215)+T220</f>
        <v>0</v>
      </c>
      <c r="U206" s="61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65" t="s">
        <v>80</v>
      </c>
      <c r="AS206" s="10"/>
      <c r="AT206" s="170" t="s">
        <v>72</v>
      </c>
      <c r="AU206" s="170" t="s">
        <v>73</v>
      </c>
      <c r="AV206" s="10"/>
      <c r="AW206" s="10"/>
      <c r="AX206" s="10"/>
      <c r="AY206" s="165" t="s">
        <v>151</v>
      </c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71" cm="1">
        <f t="array" ref="BK206">BK207+SUM(BK208:BK215)+BK220</f>
        <v>0</v>
      </c>
      <c r="BL206" s="10"/>
      <c r="BM206" s="10"/>
      <c r="BN206" s="13"/>
    </row>
    <row r="207" spans="1:66" ht="16.5" customHeight="1">
      <c r="A207" s="14"/>
      <c r="B207" s="58"/>
      <c r="C207" s="205" t="s">
        <v>305</v>
      </c>
      <c r="D207" s="205" t="s">
        <v>210</v>
      </c>
      <c r="E207" s="206" t="s">
        <v>1048</v>
      </c>
      <c r="F207" s="206" t="s">
        <v>1049</v>
      </c>
      <c r="G207" s="207" t="s">
        <v>945</v>
      </c>
      <c r="H207" s="208">
        <v>4</v>
      </c>
      <c r="I207" s="179"/>
      <c r="J207" s="210" cm="1">
        <f t="array" ref="J207">ROUND(I207*H207,2)</f>
        <v>0</v>
      </c>
      <c r="K207" s="211"/>
      <c r="L207" s="212"/>
      <c r="M207" s="213"/>
      <c r="N207" s="214" t="s">
        <v>39</v>
      </c>
      <c r="O207" s="10"/>
      <c r="P207" s="184" cm="1">
        <f t="array" ref="P207">O207*H207</f>
        <v>0</v>
      </c>
      <c r="Q207" s="184">
        <v>0</v>
      </c>
      <c r="R207" s="184" cm="1">
        <f t="array" ref="R207">Q207*H207</f>
        <v>0</v>
      </c>
      <c r="S207" s="184">
        <v>0</v>
      </c>
      <c r="T207" s="185" cm="1">
        <f t="array" ref="T207">S207*H207</f>
        <v>0</v>
      </c>
      <c r="U207" s="61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86" t="s">
        <v>171</v>
      </c>
      <c r="AS207" s="10"/>
      <c r="AT207" s="186" t="s">
        <v>210</v>
      </c>
      <c r="AU207" s="186" t="s">
        <v>80</v>
      </c>
      <c r="AV207" s="10"/>
      <c r="AW207" s="10"/>
      <c r="AX207" s="10"/>
      <c r="AY207" s="146" t="s">
        <v>151</v>
      </c>
      <c r="AZ207" s="10"/>
      <c r="BA207" s="10"/>
      <c r="BB207" s="10"/>
      <c r="BC207" s="10"/>
      <c r="BD207" s="10"/>
      <c r="BE207" s="187" cm="1">
        <f t="array" ref="BE207">IF(N207="základná",J207,0)</f>
        <v>0</v>
      </c>
      <c r="BF207" s="187" cm="1">
        <f t="array" ref="BF207">IF(N207="znížená",J207,0)</f>
        <v>0</v>
      </c>
      <c r="BG207" s="187" cm="1">
        <f t="array" ref="BG207">IF(N207="zákl. prenesená",J207,0)</f>
        <v>0</v>
      </c>
      <c r="BH207" s="187" cm="1">
        <f t="array" ref="BH207">IF(N207="zníž. prenesená",J207,0)</f>
        <v>0</v>
      </c>
      <c r="BI207" s="187" cm="1">
        <f t="array" ref="BI207">IF(N207="nulová",J207,0)</f>
        <v>0</v>
      </c>
      <c r="BJ207" s="146" t="s">
        <v>86</v>
      </c>
      <c r="BK207" s="187" cm="1">
        <f t="array" ref="BK207">ROUND(I207*H207,2)</f>
        <v>0</v>
      </c>
      <c r="BL207" s="146" t="s">
        <v>157</v>
      </c>
      <c r="BM207" s="186" t="s">
        <v>672</v>
      </c>
      <c r="BN207" s="13"/>
    </row>
    <row r="208" spans="1:66" ht="16.5" customHeight="1">
      <c r="A208" s="14"/>
      <c r="B208" s="58"/>
      <c r="C208" s="205" t="s">
        <v>673</v>
      </c>
      <c r="D208" s="205" t="s">
        <v>210</v>
      </c>
      <c r="E208" s="206" t="s">
        <v>1050</v>
      </c>
      <c r="F208" s="206" t="s">
        <v>1051</v>
      </c>
      <c r="G208" s="207" t="s">
        <v>945</v>
      </c>
      <c r="H208" s="208">
        <v>4</v>
      </c>
      <c r="I208" s="179"/>
      <c r="J208" s="210" cm="1">
        <f t="array" ref="J208">ROUND(I208*H208,2)</f>
        <v>0</v>
      </c>
      <c r="K208" s="211"/>
      <c r="L208" s="212"/>
      <c r="M208" s="213"/>
      <c r="N208" s="214" t="s">
        <v>39</v>
      </c>
      <c r="O208" s="10"/>
      <c r="P208" s="184" cm="1">
        <f t="array" ref="P208">O208*H208</f>
        <v>0</v>
      </c>
      <c r="Q208" s="184">
        <v>0</v>
      </c>
      <c r="R208" s="184" cm="1">
        <f t="array" ref="R208">Q208*H208</f>
        <v>0</v>
      </c>
      <c r="S208" s="184">
        <v>0</v>
      </c>
      <c r="T208" s="185" cm="1">
        <f t="array" ref="T208">S208*H208</f>
        <v>0</v>
      </c>
      <c r="U208" s="61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86" t="s">
        <v>171</v>
      </c>
      <c r="AS208" s="10"/>
      <c r="AT208" s="186" t="s">
        <v>210</v>
      </c>
      <c r="AU208" s="186" t="s">
        <v>80</v>
      </c>
      <c r="AV208" s="10"/>
      <c r="AW208" s="10"/>
      <c r="AX208" s="10"/>
      <c r="AY208" s="146" t="s">
        <v>151</v>
      </c>
      <c r="AZ208" s="10"/>
      <c r="BA208" s="10"/>
      <c r="BB208" s="10"/>
      <c r="BC208" s="10"/>
      <c r="BD208" s="10"/>
      <c r="BE208" s="187" cm="1">
        <f t="array" ref="BE208">IF(N208="základná",J208,0)</f>
        <v>0</v>
      </c>
      <c r="BF208" s="187" cm="1">
        <f t="array" ref="BF208">IF(N208="znížená",J208,0)</f>
        <v>0</v>
      </c>
      <c r="BG208" s="187" cm="1">
        <f t="array" ref="BG208">IF(N208="zákl. prenesená",J208,0)</f>
        <v>0</v>
      </c>
      <c r="BH208" s="187" cm="1">
        <f t="array" ref="BH208">IF(N208="zníž. prenesená",J208,0)</f>
        <v>0</v>
      </c>
      <c r="BI208" s="187" cm="1">
        <f t="array" ref="BI208">IF(N208="nulová",J208,0)</f>
        <v>0</v>
      </c>
      <c r="BJ208" s="146" t="s">
        <v>86</v>
      </c>
      <c r="BK208" s="187" cm="1">
        <f t="array" ref="BK208">ROUND(I208*H208,2)</f>
        <v>0</v>
      </c>
      <c r="BL208" s="146" t="s">
        <v>157</v>
      </c>
      <c r="BM208" s="186" t="s">
        <v>676</v>
      </c>
      <c r="BN208" s="13"/>
    </row>
    <row r="209" spans="1:66" ht="16.5" customHeight="1">
      <c r="A209" s="14"/>
      <c r="B209" s="58"/>
      <c r="C209" s="205" t="s">
        <v>310</v>
      </c>
      <c r="D209" s="205" t="s">
        <v>210</v>
      </c>
      <c r="E209" s="206" t="s">
        <v>1052</v>
      </c>
      <c r="F209" s="206" t="s">
        <v>1053</v>
      </c>
      <c r="G209" s="207" t="s">
        <v>945</v>
      </c>
      <c r="H209" s="208">
        <v>4</v>
      </c>
      <c r="I209" s="179"/>
      <c r="J209" s="210" cm="1">
        <f t="array" ref="J209">ROUND(I209*H209,2)</f>
        <v>0</v>
      </c>
      <c r="K209" s="211"/>
      <c r="L209" s="212"/>
      <c r="M209" s="213"/>
      <c r="N209" s="214" t="s">
        <v>39</v>
      </c>
      <c r="O209" s="10"/>
      <c r="P209" s="184" cm="1">
        <f t="array" ref="P209">O209*H209</f>
        <v>0</v>
      </c>
      <c r="Q209" s="184">
        <v>0</v>
      </c>
      <c r="R209" s="184" cm="1">
        <f t="array" ref="R209">Q209*H209</f>
        <v>0</v>
      </c>
      <c r="S209" s="184">
        <v>0</v>
      </c>
      <c r="T209" s="185" cm="1">
        <f t="array" ref="T209">S209*H209</f>
        <v>0</v>
      </c>
      <c r="U209" s="61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86" t="s">
        <v>171</v>
      </c>
      <c r="AS209" s="10"/>
      <c r="AT209" s="186" t="s">
        <v>210</v>
      </c>
      <c r="AU209" s="186" t="s">
        <v>80</v>
      </c>
      <c r="AV209" s="10"/>
      <c r="AW209" s="10"/>
      <c r="AX209" s="10"/>
      <c r="AY209" s="146" t="s">
        <v>151</v>
      </c>
      <c r="AZ209" s="10"/>
      <c r="BA209" s="10"/>
      <c r="BB209" s="10"/>
      <c r="BC209" s="10"/>
      <c r="BD209" s="10"/>
      <c r="BE209" s="187" cm="1">
        <f t="array" ref="BE209">IF(N209="základná",J209,0)</f>
        <v>0</v>
      </c>
      <c r="BF209" s="187" cm="1">
        <f t="array" ref="BF209">IF(N209="znížená",J209,0)</f>
        <v>0</v>
      </c>
      <c r="BG209" s="187" cm="1">
        <f t="array" ref="BG209">IF(N209="zákl. prenesená",J209,0)</f>
        <v>0</v>
      </c>
      <c r="BH209" s="187" cm="1">
        <f t="array" ref="BH209">IF(N209="zníž. prenesená",J209,0)</f>
        <v>0</v>
      </c>
      <c r="BI209" s="187" cm="1">
        <f t="array" ref="BI209">IF(N209="nulová",J209,0)</f>
        <v>0</v>
      </c>
      <c r="BJ209" s="146" t="s">
        <v>86</v>
      </c>
      <c r="BK209" s="187" cm="1">
        <f t="array" ref="BK209">ROUND(I209*H209,2)</f>
        <v>0</v>
      </c>
      <c r="BL209" s="146" t="s">
        <v>157</v>
      </c>
      <c r="BM209" s="186" t="s">
        <v>679</v>
      </c>
      <c r="BN209" s="13"/>
    </row>
    <row r="210" spans="1:66" ht="16.5" customHeight="1">
      <c r="A210" s="14"/>
      <c r="B210" s="58"/>
      <c r="C210" s="205" t="s">
        <v>680</v>
      </c>
      <c r="D210" s="205" t="s">
        <v>210</v>
      </c>
      <c r="E210" s="206" t="s">
        <v>1054</v>
      </c>
      <c r="F210" s="206" t="s">
        <v>1055</v>
      </c>
      <c r="G210" s="207" t="s">
        <v>945</v>
      </c>
      <c r="H210" s="208">
        <v>4</v>
      </c>
      <c r="I210" s="179"/>
      <c r="J210" s="210" cm="1">
        <f t="array" ref="J210">ROUND(I210*H210,2)</f>
        <v>0</v>
      </c>
      <c r="K210" s="211"/>
      <c r="L210" s="212"/>
      <c r="M210" s="213"/>
      <c r="N210" s="214" t="s">
        <v>39</v>
      </c>
      <c r="O210" s="10"/>
      <c r="P210" s="184" cm="1">
        <f t="array" ref="P210">O210*H210</f>
        <v>0</v>
      </c>
      <c r="Q210" s="184">
        <v>1.9E-3</v>
      </c>
      <c r="R210" s="184" cm="1">
        <f t="array" ref="R210">Q210*H210</f>
        <v>7.6E-3</v>
      </c>
      <c r="S210" s="184">
        <v>0</v>
      </c>
      <c r="T210" s="185" cm="1">
        <f t="array" ref="T210">S210*H210</f>
        <v>0</v>
      </c>
      <c r="U210" s="61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86" t="s">
        <v>171</v>
      </c>
      <c r="AS210" s="10"/>
      <c r="AT210" s="186" t="s">
        <v>210</v>
      </c>
      <c r="AU210" s="186" t="s">
        <v>80</v>
      </c>
      <c r="AV210" s="10"/>
      <c r="AW210" s="10"/>
      <c r="AX210" s="10"/>
      <c r="AY210" s="146" t="s">
        <v>151</v>
      </c>
      <c r="AZ210" s="10"/>
      <c r="BA210" s="10"/>
      <c r="BB210" s="10"/>
      <c r="BC210" s="10"/>
      <c r="BD210" s="10"/>
      <c r="BE210" s="187" cm="1">
        <f t="array" ref="BE210">IF(N210="základná",J210,0)</f>
        <v>0</v>
      </c>
      <c r="BF210" s="187" cm="1">
        <f t="array" ref="BF210">IF(N210="znížená",J210,0)</f>
        <v>0</v>
      </c>
      <c r="BG210" s="187" cm="1">
        <f t="array" ref="BG210">IF(N210="zákl. prenesená",J210,0)</f>
        <v>0</v>
      </c>
      <c r="BH210" s="187" cm="1">
        <f t="array" ref="BH210">IF(N210="zníž. prenesená",J210,0)</f>
        <v>0</v>
      </c>
      <c r="BI210" s="187" cm="1">
        <f t="array" ref="BI210">IF(N210="nulová",J210,0)</f>
        <v>0</v>
      </c>
      <c r="BJ210" s="146" t="s">
        <v>86</v>
      </c>
      <c r="BK210" s="187" cm="1">
        <f t="array" ref="BK210">ROUND(I210*H210,2)</f>
        <v>0</v>
      </c>
      <c r="BL210" s="146" t="s">
        <v>157</v>
      </c>
      <c r="BM210" s="186" t="s">
        <v>683</v>
      </c>
      <c r="BN210" s="13"/>
    </row>
    <row r="211" spans="1:66" ht="16.5" customHeight="1">
      <c r="A211" s="14"/>
      <c r="B211" s="58"/>
      <c r="C211" s="205" t="s">
        <v>315</v>
      </c>
      <c r="D211" s="205" t="s">
        <v>210</v>
      </c>
      <c r="E211" s="206" t="s">
        <v>1056</v>
      </c>
      <c r="F211" s="206" t="s">
        <v>1057</v>
      </c>
      <c r="G211" s="207" t="s">
        <v>945</v>
      </c>
      <c r="H211" s="208">
        <v>4</v>
      </c>
      <c r="I211" s="179"/>
      <c r="J211" s="210" cm="1">
        <f t="array" ref="J211">ROUND(I211*H211,2)</f>
        <v>0</v>
      </c>
      <c r="K211" s="211"/>
      <c r="L211" s="212"/>
      <c r="M211" s="213"/>
      <c r="N211" s="214" t="s">
        <v>39</v>
      </c>
      <c r="O211" s="10"/>
      <c r="P211" s="184" cm="1">
        <f t="array" ref="P211">O211*H211</f>
        <v>0</v>
      </c>
      <c r="Q211" s="184">
        <v>0</v>
      </c>
      <c r="R211" s="184" cm="1">
        <f t="array" ref="R211">Q211*H211</f>
        <v>0</v>
      </c>
      <c r="S211" s="184">
        <v>0</v>
      </c>
      <c r="T211" s="185" cm="1">
        <f t="array" ref="T211">S211*H211</f>
        <v>0</v>
      </c>
      <c r="U211" s="61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86" t="s">
        <v>171</v>
      </c>
      <c r="AS211" s="10"/>
      <c r="AT211" s="186" t="s">
        <v>210</v>
      </c>
      <c r="AU211" s="186" t="s">
        <v>80</v>
      </c>
      <c r="AV211" s="10"/>
      <c r="AW211" s="10"/>
      <c r="AX211" s="10"/>
      <c r="AY211" s="146" t="s">
        <v>151</v>
      </c>
      <c r="AZ211" s="10"/>
      <c r="BA211" s="10"/>
      <c r="BB211" s="10"/>
      <c r="BC211" s="10"/>
      <c r="BD211" s="10"/>
      <c r="BE211" s="187" cm="1">
        <f t="array" ref="BE211">IF(N211="základná",J211,0)</f>
        <v>0</v>
      </c>
      <c r="BF211" s="187" cm="1">
        <f t="array" ref="BF211">IF(N211="znížená",J211,0)</f>
        <v>0</v>
      </c>
      <c r="BG211" s="187" cm="1">
        <f t="array" ref="BG211">IF(N211="zákl. prenesená",J211,0)</f>
        <v>0</v>
      </c>
      <c r="BH211" s="187" cm="1">
        <f t="array" ref="BH211">IF(N211="zníž. prenesená",J211,0)</f>
        <v>0</v>
      </c>
      <c r="BI211" s="187" cm="1">
        <f t="array" ref="BI211">IF(N211="nulová",J211,0)</f>
        <v>0</v>
      </c>
      <c r="BJ211" s="146" t="s">
        <v>86</v>
      </c>
      <c r="BK211" s="187" cm="1">
        <f t="array" ref="BK211">ROUND(I211*H211,2)</f>
        <v>0</v>
      </c>
      <c r="BL211" s="146" t="s">
        <v>157</v>
      </c>
      <c r="BM211" s="186" t="s">
        <v>686</v>
      </c>
      <c r="BN211" s="13"/>
    </row>
    <row r="212" spans="1:66" ht="24.25" customHeight="1">
      <c r="A212" s="14"/>
      <c r="B212" s="58"/>
      <c r="C212" s="205" t="s">
        <v>687</v>
      </c>
      <c r="D212" s="205" t="s">
        <v>210</v>
      </c>
      <c r="E212" s="206" t="s">
        <v>1058</v>
      </c>
      <c r="F212" s="206" t="s">
        <v>1059</v>
      </c>
      <c r="G212" s="207" t="s">
        <v>945</v>
      </c>
      <c r="H212" s="208">
        <v>2</v>
      </c>
      <c r="I212" s="179"/>
      <c r="J212" s="210" cm="1">
        <f t="array" ref="J212">ROUND(I212*H212,2)</f>
        <v>0</v>
      </c>
      <c r="K212" s="211"/>
      <c r="L212" s="212"/>
      <c r="M212" s="213"/>
      <c r="N212" s="214" t="s">
        <v>39</v>
      </c>
      <c r="O212" s="10"/>
      <c r="P212" s="184" cm="1">
        <f t="array" ref="P212">O212*H212</f>
        <v>0</v>
      </c>
      <c r="Q212" s="184">
        <v>0</v>
      </c>
      <c r="R212" s="184" cm="1">
        <f t="array" ref="R212">Q212*H212</f>
        <v>0</v>
      </c>
      <c r="S212" s="184">
        <v>0</v>
      </c>
      <c r="T212" s="185" cm="1">
        <f t="array" ref="T212">S212*H212</f>
        <v>0</v>
      </c>
      <c r="U212" s="61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86" t="s">
        <v>171</v>
      </c>
      <c r="AS212" s="10"/>
      <c r="AT212" s="186" t="s">
        <v>210</v>
      </c>
      <c r="AU212" s="186" t="s">
        <v>80</v>
      </c>
      <c r="AV212" s="10"/>
      <c r="AW212" s="10"/>
      <c r="AX212" s="10"/>
      <c r="AY212" s="146" t="s">
        <v>151</v>
      </c>
      <c r="AZ212" s="10"/>
      <c r="BA212" s="10"/>
      <c r="BB212" s="10"/>
      <c r="BC212" s="10"/>
      <c r="BD212" s="10"/>
      <c r="BE212" s="187" cm="1">
        <f t="array" ref="BE212">IF(N212="základná",J212,0)</f>
        <v>0</v>
      </c>
      <c r="BF212" s="187" cm="1">
        <f t="array" ref="BF212">IF(N212="znížená",J212,0)</f>
        <v>0</v>
      </c>
      <c r="BG212" s="187" cm="1">
        <f t="array" ref="BG212">IF(N212="zákl. prenesená",J212,0)</f>
        <v>0</v>
      </c>
      <c r="BH212" s="187" cm="1">
        <f t="array" ref="BH212">IF(N212="zníž. prenesená",J212,0)</f>
        <v>0</v>
      </c>
      <c r="BI212" s="187" cm="1">
        <f t="array" ref="BI212">IF(N212="nulová",J212,0)</f>
        <v>0</v>
      </c>
      <c r="BJ212" s="146" t="s">
        <v>86</v>
      </c>
      <c r="BK212" s="187" cm="1">
        <f t="array" ref="BK212">ROUND(I212*H212,2)</f>
        <v>0</v>
      </c>
      <c r="BL212" s="146" t="s">
        <v>157</v>
      </c>
      <c r="BM212" s="186" t="s">
        <v>690</v>
      </c>
      <c r="BN212" s="13"/>
    </row>
    <row r="213" spans="1:66" ht="16.5" customHeight="1">
      <c r="A213" s="14"/>
      <c r="B213" s="58"/>
      <c r="C213" s="205" t="s">
        <v>319</v>
      </c>
      <c r="D213" s="205" t="s">
        <v>210</v>
      </c>
      <c r="E213" s="206" t="s">
        <v>1060</v>
      </c>
      <c r="F213" s="206" t="s">
        <v>1061</v>
      </c>
      <c r="G213" s="207" t="s">
        <v>945</v>
      </c>
      <c r="H213" s="208">
        <v>6</v>
      </c>
      <c r="I213" s="179"/>
      <c r="J213" s="210" cm="1">
        <f t="array" ref="J213">ROUND(I213*H213,2)</f>
        <v>0</v>
      </c>
      <c r="K213" s="211"/>
      <c r="L213" s="212"/>
      <c r="M213" s="213"/>
      <c r="N213" s="214" t="s">
        <v>39</v>
      </c>
      <c r="O213" s="10"/>
      <c r="P213" s="184" cm="1">
        <f t="array" ref="P213">O213*H213</f>
        <v>0</v>
      </c>
      <c r="Q213" s="184">
        <v>0</v>
      </c>
      <c r="R213" s="184" cm="1">
        <f t="array" ref="R213">Q213*H213</f>
        <v>0</v>
      </c>
      <c r="S213" s="184">
        <v>0</v>
      </c>
      <c r="T213" s="185" cm="1">
        <f t="array" ref="T213">S213*H213</f>
        <v>0</v>
      </c>
      <c r="U213" s="61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86" t="s">
        <v>171</v>
      </c>
      <c r="AS213" s="10"/>
      <c r="AT213" s="186" t="s">
        <v>210</v>
      </c>
      <c r="AU213" s="186" t="s">
        <v>80</v>
      </c>
      <c r="AV213" s="10"/>
      <c r="AW213" s="10"/>
      <c r="AX213" s="10"/>
      <c r="AY213" s="146" t="s">
        <v>151</v>
      </c>
      <c r="AZ213" s="10"/>
      <c r="BA213" s="10"/>
      <c r="BB213" s="10"/>
      <c r="BC213" s="10"/>
      <c r="BD213" s="10"/>
      <c r="BE213" s="187" cm="1">
        <f t="array" ref="BE213">IF(N213="základná",J213,0)</f>
        <v>0</v>
      </c>
      <c r="BF213" s="187" cm="1">
        <f t="array" ref="BF213">IF(N213="znížená",J213,0)</f>
        <v>0</v>
      </c>
      <c r="BG213" s="187" cm="1">
        <f t="array" ref="BG213">IF(N213="zákl. prenesená",J213,0)</f>
        <v>0</v>
      </c>
      <c r="BH213" s="187" cm="1">
        <f t="array" ref="BH213">IF(N213="zníž. prenesená",J213,0)</f>
        <v>0</v>
      </c>
      <c r="BI213" s="187" cm="1">
        <f t="array" ref="BI213">IF(N213="nulová",J213,0)</f>
        <v>0</v>
      </c>
      <c r="BJ213" s="146" t="s">
        <v>86</v>
      </c>
      <c r="BK213" s="187" cm="1">
        <f t="array" ref="BK213">ROUND(I213*H213,2)</f>
        <v>0</v>
      </c>
      <c r="BL213" s="146" t="s">
        <v>157</v>
      </c>
      <c r="BM213" s="186" t="s">
        <v>693</v>
      </c>
      <c r="BN213" s="13"/>
    </row>
    <row r="214" spans="1:66" ht="16.5" customHeight="1">
      <c r="A214" s="14"/>
      <c r="B214" s="58"/>
      <c r="C214" s="175" t="s">
        <v>694</v>
      </c>
      <c r="D214" s="175" t="s">
        <v>153</v>
      </c>
      <c r="E214" s="176" t="s">
        <v>1062</v>
      </c>
      <c r="F214" s="176" t="s">
        <v>1063</v>
      </c>
      <c r="G214" s="177" t="s">
        <v>945</v>
      </c>
      <c r="H214" s="178">
        <v>6</v>
      </c>
      <c r="I214" s="179"/>
      <c r="J214" s="180" cm="1">
        <f t="array" ref="J214">ROUND(I214*H214,2)</f>
        <v>0</v>
      </c>
      <c r="K214" s="181"/>
      <c r="L214" s="58"/>
      <c r="M214" s="182"/>
      <c r="N214" s="183" t="s">
        <v>39</v>
      </c>
      <c r="O214" s="10"/>
      <c r="P214" s="184" cm="1">
        <f t="array" ref="P214">O214*H214</f>
        <v>0</v>
      </c>
      <c r="Q214" s="184">
        <v>0</v>
      </c>
      <c r="R214" s="184" cm="1">
        <f t="array" ref="R214">Q214*H214</f>
        <v>0</v>
      </c>
      <c r="S214" s="184">
        <v>0</v>
      </c>
      <c r="T214" s="185" cm="1">
        <f t="array" ref="T214">S214*H214</f>
        <v>0</v>
      </c>
      <c r="U214" s="61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86" t="s">
        <v>157</v>
      </c>
      <c r="AS214" s="10"/>
      <c r="AT214" s="186" t="s">
        <v>153</v>
      </c>
      <c r="AU214" s="186" t="s">
        <v>80</v>
      </c>
      <c r="AV214" s="10"/>
      <c r="AW214" s="10"/>
      <c r="AX214" s="10"/>
      <c r="AY214" s="146" t="s">
        <v>151</v>
      </c>
      <c r="AZ214" s="10"/>
      <c r="BA214" s="10"/>
      <c r="BB214" s="10"/>
      <c r="BC214" s="10"/>
      <c r="BD214" s="10"/>
      <c r="BE214" s="187" cm="1">
        <f t="array" ref="BE214">IF(N214="základná",J214,0)</f>
        <v>0</v>
      </c>
      <c r="BF214" s="187" cm="1">
        <f t="array" ref="BF214">IF(N214="znížená",J214,0)</f>
        <v>0</v>
      </c>
      <c r="BG214" s="187" cm="1">
        <f t="array" ref="BG214">IF(N214="zákl. prenesená",J214,0)</f>
        <v>0</v>
      </c>
      <c r="BH214" s="187" cm="1">
        <f t="array" ref="BH214">IF(N214="zníž. prenesená",J214,0)</f>
        <v>0</v>
      </c>
      <c r="BI214" s="187" cm="1">
        <f t="array" ref="BI214">IF(N214="nulová",J214,0)</f>
        <v>0</v>
      </c>
      <c r="BJ214" s="146" t="s">
        <v>86</v>
      </c>
      <c r="BK214" s="187" cm="1">
        <f t="array" ref="BK214">ROUND(I214*H214,2)</f>
        <v>0</v>
      </c>
      <c r="BL214" s="146" t="s">
        <v>157</v>
      </c>
      <c r="BM214" s="186" t="s">
        <v>697</v>
      </c>
      <c r="BN214" s="13"/>
    </row>
    <row r="215" spans="1:66" ht="22.75" customHeight="1">
      <c r="A215" s="14"/>
      <c r="B215" s="19"/>
      <c r="C215" s="150"/>
      <c r="D215" s="215" t="s">
        <v>72</v>
      </c>
      <c r="E215" s="149" t="s">
        <v>1064</v>
      </c>
      <c r="F215" s="149" t="s">
        <v>1064</v>
      </c>
      <c r="G215" s="150"/>
      <c r="H215" s="150"/>
      <c r="I215" s="150"/>
      <c r="J215" s="216" cm="1">
        <f t="array" ref="J215">BK215</f>
        <v>0</v>
      </c>
      <c r="K215" s="181"/>
      <c r="L215" s="58"/>
      <c r="M215" s="61"/>
      <c r="N215" s="10"/>
      <c r="O215" s="10"/>
      <c r="P215" s="168" cm="1">
        <f t="array" ref="P215">SUM(P216:P219)</f>
        <v>0</v>
      </c>
      <c r="Q215" s="10"/>
      <c r="R215" s="168" cm="1">
        <f t="array" ref="R215">SUM(R216:R219)</f>
        <v>0</v>
      </c>
      <c r="S215" s="10"/>
      <c r="T215" s="169" cm="1">
        <f t="array" ref="T215">SUM(T216:T219)</f>
        <v>0</v>
      </c>
      <c r="U215" s="61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65" t="s">
        <v>80</v>
      </c>
      <c r="AS215" s="10"/>
      <c r="AT215" s="170" t="s">
        <v>72</v>
      </c>
      <c r="AU215" s="170" t="s">
        <v>80</v>
      </c>
      <c r="AV215" s="10"/>
      <c r="AW215" s="10"/>
      <c r="AX215" s="10"/>
      <c r="AY215" s="165" t="s">
        <v>151</v>
      </c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71" cm="1">
        <f t="array" ref="BK215">SUM(BK216:BK219)</f>
        <v>0</v>
      </c>
      <c r="BL215" s="10"/>
      <c r="BM215" s="10"/>
      <c r="BN215" s="13"/>
    </row>
    <row r="216" spans="1:66" ht="16.5" customHeight="1">
      <c r="A216" s="14"/>
      <c r="B216" s="58"/>
      <c r="C216" s="175" t="s">
        <v>323</v>
      </c>
      <c r="D216" s="175" t="s">
        <v>153</v>
      </c>
      <c r="E216" s="176" t="s">
        <v>1065</v>
      </c>
      <c r="F216" s="176" t="s">
        <v>1066</v>
      </c>
      <c r="G216" s="177" t="s">
        <v>222</v>
      </c>
      <c r="H216" s="178">
        <v>100</v>
      </c>
      <c r="I216" s="179"/>
      <c r="J216" s="180" cm="1">
        <f t="array" ref="J216">ROUND(I216*H216,2)</f>
        <v>0</v>
      </c>
      <c r="K216" s="181"/>
      <c r="L216" s="58"/>
      <c r="M216" s="182"/>
      <c r="N216" s="183" t="s">
        <v>39</v>
      </c>
      <c r="O216" s="10"/>
      <c r="P216" s="184" cm="1">
        <f t="array" ref="P216">O216*H216</f>
        <v>0</v>
      </c>
      <c r="Q216" s="184">
        <v>0</v>
      </c>
      <c r="R216" s="184" cm="1">
        <f t="array" ref="R216">Q216*H216</f>
        <v>0</v>
      </c>
      <c r="S216" s="184">
        <v>0</v>
      </c>
      <c r="T216" s="185" cm="1">
        <f t="array" ref="T216">S216*H216</f>
        <v>0</v>
      </c>
      <c r="U216" s="61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86" t="s">
        <v>157</v>
      </c>
      <c r="AS216" s="10"/>
      <c r="AT216" s="186" t="s">
        <v>153</v>
      </c>
      <c r="AU216" s="186" t="s">
        <v>86</v>
      </c>
      <c r="AV216" s="10"/>
      <c r="AW216" s="10"/>
      <c r="AX216" s="10"/>
      <c r="AY216" s="146" t="s">
        <v>151</v>
      </c>
      <c r="AZ216" s="10"/>
      <c r="BA216" s="10"/>
      <c r="BB216" s="10"/>
      <c r="BC216" s="10"/>
      <c r="BD216" s="10"/>
      <c r="BE216" s="187" cm="1">
        <f t="array" ref="BE216">IF(N216="základná",J216,0)</f>
        <v>0</v>
      </c>
      <c r="BF216" s="187" cm="1">
        <f t="array" ref="BF216">IF(N216="znížená",J216,0)</f>
        <v>0</v>
      </c>
      <c r="BG216" s="187" cm="1">
        <f t="array" ref="BG216">IF(N216="zákl. prenesená",J216,0)</f>
        <v>0</v>
      </c>
      <c r="BH216" s="187" cm="1">
        <f t="array" ref="BH216">IF(N216="zníž. prenesená",J216,0)</f>
        <v>0</v>
      </c>
      <c r="BI216" s="187" cm="1">
        <f t="array" ref="BI216">IF(N216="nulová",J216,0)</f>
        <v>0</v>
      </c>
      <c r="BJ216" s="146" t="s">
        <v>86</v>
      </c>
      <c r="BK216" s="187" cm="1">
        <f t="array" ref="BK216">ROUND(I216*H216,2)</f>
        <v>0</v>
      </c>
      <c r="BL216" s="146" t="s">
        <v>157</v>
      </c>
      <c r="BM216" s="186" t="s">
        <v>700</v>
      </c>
      <c r="BN216" s="13"/>
    </row>
    <row r="217" spans="1:66" ht="16.5" customHeight="1">
      <c r="A217" s="14"/>
      <c r="B217" s="58"/>
      <c r="C217" s="205" t="s">
        <v>701</v>
      </c>
      <c r="D217" s="205" t="s">
        <v>210</v>
      </c>
      <c r="E217" s="206" t="s">
        <v>1067</v>
      </c>
      <c r="F217" s="206" t="s">
        <v>1068</v>
      </c>
      <c r="G217" s="207" t="s">
        <v>372</v>
      </c>
      <c r="H217" s="208">
        <v>100</v>
      </c>
      <c r="I217" s="179"/>
      <c r="J217" s="210" cm="1">
        <f t="array" ref="J217">ROUND(I217*H217,2)</f>
        <v>0</v>
      </c>
      <c r="K217" s="211"/>
      <c r="L217" s="212"/>
      <c r="M217" s="213"/>
      <c r="N217" s="214" t="s">
        <v>39</v>
      </c>
      <c r="O217" s="10"/>
      <c r="P217" s="184" cm="1">
        <f t="array" ref="P217">O217*H217</f>
        <v>0</v>
      </c>
      <c r="Q217" s="184">
        <v>0</v>
      </c>
      <c r="R217" s="184" cm="1">
        <f t="array" ref="R217">Q217*H217</f>
        <v>0</v>
      </c>
      <c r="S217" s="184">
        <v>0</v>
      </c>
      <c r="T217" s="185" cm="1">
        <f t="array" ref="T217">S217*H217</f>
        <v>0</v>
      </c>
      <c r="U217" s="61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86" t="s">
        <v>171</v>
      </c>
      <c r="AS217" s="10"/>
      <c r="AT217" s="186" t="s">
        <v>210</v>
      </c>
      <c r="AU217" s="186" t="s">
        <v>86</v>
      </c>
      <c r="AV217" s="10"/>
      <c r="AW217" s="10"/>
      <c r="AX217" s="10"/>
      <c r="AY217" s="146" t="s">
        <v>151</v>
      </c>
      <c r="AZ217" s="10"/>
      <c r="BA217" s="10"/>
      <c r="BB217" s="10"/>
      <c r="BC217" s="10"/>
      <c r="BD217" s="10"/>
      <c r="BE217" s="187" cm="1">
        <f t="array" ref="BE217">IF(N217="základná",J217,0)</f>
        <v>0</v>
      </c>
      <c r="BF217" s="187" cm="1">
        <f t="array" ref="BF217">IF(N217="znížená",J217,0)</f>
        <v>0</v>
      </c>
      <c r="BG217" s="187" cm="1">
        <f t="array" ref="BG217">IF(N217="zákl. prenesená",J217,0)</f>
        <v>0</v>
      </c>
      <c r="BH217" s="187" cm="1">
        <f t="array" ref="BH217">IF(N217="zníž. prenesená",J217,0)</f>
        <v>0</v>
      </c>
      <c r="BI217" s="187" cm="1">
        <f t="array" ref="BI217">IF(N217="nulová",J217,0)</f>
        <v>0</v>
      </c>
      <c r="BJ217" s="146" t="s">
        <v>86</v>
      </c>
      <c r="BK217" s="187" cm="1">
        <f t="array" ref="BK217">ROUND(I217*H217,2)</f>
        <v>0</v>
      </c>
      <c r="BL217" s="146" t="s">
        <v>157</v>
      </c>
      <c r="BM217" s="186" t="s">
        <v>704</v>
      </c>
      <c r="BN217" s="13"/>
    </row>
    <row r="218" spans="1:66" ht="24.25" customHeight="1">
      <c r="A218" s="14"/>
      <c r="B218" s="58"/>
      <c r="C218" s="175" t="s">
        <v>327</v>
      </c>
      <c r="D218" s="175" t="s">
        <v>153</v>
      </c>
      <c r="E218" s="176" t="s">
        <v>1005</v>
      </c>
      <c r="F218" s="176" t="s">
        <v>1006</v>
      </c>
      <c r="G218" s="177" t="s">
        <v>945</v>
      </c>
      <c r="H218" s="178">
        <v>20</v>
      </c>
      <c r="I218" s="179"/>
      <c r="J218" s="180" cm="1">
        <f t="array" ref="J218">ROUND(I218*H218,2)</f>
        <v>0</v>
      </c>
      <c r="K218" s="181"/>
      <c r="L218" s="58"/>
      <c r="M218" s="182"/>
      <c r="N218" s="183" t="s">
        <v>39</v>
      </c>
      <c r="O218" s="10"/>
      <c r="P218" s="184" cm="1">
        <f t="array" ref="P218">O218*H218</f>
        <v>0</v>
      </c>
      <c r="Q218" s="184">
        <v>0</v>
      </c>
      <c r="R218" s="184" cm="1">
        <f t="array" ref="R218">Q218*H218</f>
        <v>0</v>
      </c>
      <c r="S218" s="184">
        <v>0</v>
      </c>
      <c r="T218" s="185" cm="1">
        <f t="array" ref="T218">S218*H218</f>
        <v>0</v>
      </c>
      <c r="U218" s="61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86" t="s">
        <v>157</v>
      </c>
      <c r="AS218" s="10"/>
      <c r="AT218" s="186" t="s">
        <v>153</v>
      </c>
      <c r="AU218" s="186" t="s">
        <v>86</v>
      </c>
      <c r="AV218" s="10"/>
      <c r="AW218" s="10"/>
      <c r="AX218" s="10"/>
      <c r="AY218" s="146" t="s">
        <v>151</v>
      </c>
      <c r="AZ218" s="10"/>
      <c r="BA218" s="10"/>
      <c r="BB218" s="10"/>
      <c r="BC218" s="10"/>
      <c r="BD218" s="10"/>
      <c r="BE218" s="187" cm="1">
        <f t="array" ref="BE218">IF(N218="základná",J218,0)</f>
        <v>0</v>
      </c>
      <c r="BF218" s="187" cm="1">
        <f t="array" ref="BF218">IF(N218="znížená",J218,0)</f>
        <v>0</v>
      </c>
      <c r="BG218" s="187" cm="1">
        <f t="array" ref="BG218">IF(N218="zákl. prenesená",J218,0)</f>
        <v>0</v>
      </c>
      <c r="BH218" s="187" cm="1">
        <f t="array" ref="BH218">IF(N218="zníž. prenesená",J218,0)</f>
        <v>0</v>
      </c>
      <c r="BI218" s="187" cm="1">
        <f t="array" ref="BI218">IF(N218="nulová",J218,0)</f>
        <v>0</v>
      </c>
      <c r="BJ218" s="146" t="s">
        <v>86</v>
      </c>
      <c r="BK218" s="187" cm="1">
        <f t="array" ref="BK218">ROUND(I218*H218,2)</f>
        <v>0</v>
      </c>
      <c r="BL218" s="146" t="s">
        <v>157</v>
      </c>
      <c r="BM218" s="186" t="s">
        <v>707</v>
      </c>
      <c r="BN218" s="13"/>
    </row>
    <row r="219" spans="1:66" ht="16.5" customHeight="1">
      <c r="A219" s="14"/>
      <c r="B219" s="58"/>
      <c r="C219" s="205" t="s">
        <v>708</v>
      </c>
      <c r="D219" s="205" t="s">
        <v>210</v>
      </c>
      <c r="E219" s="206" t="s">
        <v>1069</v>
      </c>
      <c r="F219" s="206" t="s">
        <v>1070</v>
      </c>
      <c r="G219" s="207" t="s">
        <v>945</v>
      </c>
      <c r="H219" s="208">
        <v>20</v>
      </c>
      <c r="I219" s="179"/>
      <c r="J219" s="210" cm="1">
        <f t="array" ref="J219">ROUND(I219*H219,2)</f>
        <v>0</v>
      </c>
      <c r="K219" s="211"/>
      <c r="L219" s="212"/>
      <c r="M219" s="213"/>
      <c r="N219" s="214" t="s">
        <v>39</v>
      </c>
      <c r="O219" s="10"/>
      <c r="P219" s="184" cm="1">
        <f t="array" ref="P219">O219*H219</f>
        <v>0</v>
      </c>
      <c r="Q219" s="184">
        <v>0</v>
      </c>
      <c r="R219" s="184" cm="1">
        <f t="array" ref="R219">Q219*H219</f>
        <v>0</v>
      </c>
      <c r="S219" s="184">
        <v>0</v>
      </c>
      <c r="T219" s="185" cm="1">
        <f t="array" ref="T219">S219*H219</f>
        <v>0</v>
      </c>
      <c r="U219" s="61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86" t="s">
        <v>171</v>
      </c>
      <c r="AS219" s="10"/>
      <c r="AT219" s="186" t="s">
        <v>210</v>
      </c>
      <c r="AU219" s="186" t="s">
        <v>86</v>
      </c>
      <c r="AV219" s="10"/>
      <c r="AW219" s="10"/>
      <c r="AX219" s="10"/>
      <c r="AY219" s="146" t="s">
        <v>151</v>
      </c>
      <c r="AZ219" s="10"/>
      <c r="BA219" s="10"/>
      <c r="BB219" s="10"/>
      <c r="BC219" s="10"/>
      <c r="BD219" s="10"/>
      <c r="BE219" s="187" cm="1">
        <f t="array" ref="BE219">IF(N219="základná",J219,0)</f>
        <v>0</v>
      </c>
      <c r="BF219" s="187" cm="1">
        <f t="array" ref="BF219">IF(N219="znížená",J219,0)</f>
        <v>0</v>
      </c>
      <c r="BG219" s="187" cm="1">
        <f t="array" ref="BG219">IF(N219="zákl. prenesená",J219,0)</f>
        <v>0</v>
      </c>
      <c r="BH219" s="187" cm="1">
        <f t="array" ref="BH219">IF(N219="zníž. prenesená",J219,0)</f>
        <v>0</v>
      </c>
      <c r="BI219" s="187" cm="1">
        <f t="array" ref="BI219">IF(N219="nulová",J219,0)</f>
        <v>0</v>
      </c>
      <c r="BJ219" s="146" t="s">
        <v>86</v>
      </c>
      <c r="BK219" s="187" cm="1">
        <f t="array" ref="BK219">ROUND(I219*H219,2)</f>
        <v>0</v>
      </c>
      <c r="BL219" s="146" t="s">
        <v>157</v>
      </c>
      <c r="BM219" s="186" t="s">
        <v>711</v>
      </c>
      <c r="BN219" s="13"/>
    </row>
    <row r="220" spans="1:66" ht="22.75" customHeight="1">
      <c r="A220" s="14"/>
      <c r="B220" s="19"/>
      <c r="C220" s="150"/>
      <c r="D220" s="215" t="s">
        <v>72</v>
      </c>
      <c r="E220" s="149" t="s">
        <v>1071</v>
      </c>
      <c r="F220" s="149" t="s">
        <v>1071</v>
      </c>
      <c r="G220" s="150"/>
      <c r="H220" s="150"/>
      <c r="I220" s="150"/>
      <c r="J220" s="216" cm="1">
        <f t="array" ref="J220">BK220</f>
        <v>0</v>
      </c>
      <c r="K220" s="181"/>
      <c r="L220" s="58"/>
      <c r="M220" s="61"/>
      <c r="N220" s="10"/>
      <c r="O220" s="10"/>
      <c r="P220" s="168" cm="1">
        <f t="array" ref="P220">SUM(P221:P228)</f>
        <v>0</v>
      </c>
      <c r="Q220" s="10"/>
      <c r="R220" s="168" cm="1">
        <f t="array" ref="R220">SUM(R221:R228)</f>
        <v>0</v>
      </c>
      <c r="S220" s="10"/>
      <c r="T220" s="169" cm="1">
        <f t="array" ref="T220">SUM(T221:T228)</f>
        <v>0</v>
      </c>
      <c r="U220" s="61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65" t="s">
        <v>80</v>
      </c>
      <c r="AS220" s="10"/>
      <c r="AT220" s="170" t="s">
        <v>72</v>
      </c>
      <c r="AU220" s="170" t="s">
        <v>80</v>
      </c>
      <c r="AV220" s="10"/>
      <c r="AW220" s="10"/>
      <c r="AX220" s="10"/>
      <c r="AY220" s="165" t="s">
        <v>151</v>
      </c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71" cm="1">
        <f t="array" ref="BK220">SUM(BK221:BK228)</f>
        <v>0</v>
      </c>
      <c r="BL220" s="10"/>
      <c r="BM220" s="10"/>
      <c r="BN220" s="13"/>
    </row>
    <row r="221" spans="1:66" ht="24.25" customHeight="1">
      <c r="A221" s="14"/>
      <c r="B221" s="58"/>
      <c r="C221" s="175" t="s">
        <v>334</v>
      </c>
      <c r="D221" s="175" t="s">
        <v>153</v>
      </c>
      <c r="E221" s="176" t="s">
        <v>1072</v>
      </c>
      <c r="F221" s="176" t="s">
        <v>1073</v>
      </c>
      <c r="G221" s="177" t="s">
        <v>222</v>
      </c>
      <c r="H221" s="178">
        <v>450</v>
      </c>
      <c r="I221" s="179"/>
      <c r="J221" s="180" cm="1">
        <f t="array" ref="J221">ROUND(I221*H221,2)</f>
        <v>0</v>
      </c>
      <c r="K221" s="181"/>
      <c r="L221" s="58"/>
      <c r="M221" s="182"/>
      <c r="N221" s="183" t="s">
        <v>39</v>
      </c>
      <c r="O221" s="10"/>
      <c r="P221" s="184" cm="1">
        <f t="array" ref="P221">O221*H221</f>
        <v>0</v>
      </c>
      <c r="Q221" s="184">
        <v>0</v>
      </c>
      <c r="R221" s="184" cm="1">
        <f t="array" ref="R221">Q221*H221</f>
        <v>0</v>
      </c>
      <c r="S221" s="184">
        <v>0</v>
      </c>
      <c r="T221" s="185" cm="1">
        <f t="array" ref="T221">S221*H221</f>
        <v>0</v>
      </c>
      <c r="U221" s="61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86" t="s">
        <v>157</v>
      </c>
      <c r="AS221" s="10"/>
      <c r="AT221" s="186" t="s">
        <v>153</v>
      </c>
      <c r="AU221" s="186" t="s">
        <v>86</v>
      </c>
      <c r="AV221" s="10"/>
      <c r="AW221" s="10"/>
      <c r="AX221" s="10"/>
      <c r="AY221" s="146" t="s">
        <v>151</v>
      </c>
      <c r="AZ221" s="10"/>
      <c r="BA221" s="10"/>
      <c r="BB221" s="10"/>
      <c r="BC221" s="10"/>
      <c r="BD221" s="10"/>
      <c r="BE221" s="187" cm="1">
        <f t="array" ref="BE221">IF(N221="základná",J221,0)</f>
        <v>0</v>
      </c>
      <c r="BF221" s="187" cm="1">
        <f t="array" ref="BF221">IF(N221="znížená",J221,0)</f>
        <v>0</v>
      </c>
      <c r="BG221" s="187" cm="1">
        <f t="array" ref="BG221">IF(N221="zákl. prenesená",J221,0)</f>
        <v>0</v>
      </c>
      <c r="BH221" s="187" cm="1">
        <f t="array" ref="BH221">IF(N221="zníž. prenesená",J221,0)</f>
        <v>0</v>
      </c>
      <c r="BI221" s="187" cm="1">
        <f t="array" ref="BI221">IF(N221="nulová",J221,0)</f>
        <v>0</v>
      </c>
      <c r="BJ221" s="146" t="s">
        <v>86</v>
      </c>
      <c r="BK221" s="187" cm="1">
        <f t="array" ref="BK221">ROUND(I221*H221,2)</f>
        <v>0</v>
      </c>
      <c r="BL221" s="146" t="s">
        <v>157</v>
      </c>
      <c r="BM221" s="186" t="s">
        <v>714</v>
      </c>
      <c r="BN221" s="13"/>
    </row>
    <row r="222" spans="1:66" ht="24.25" customHeight="1">
      <c r="A222" s="14"/>
      <c r="B222" s="58"/>
      <c r="C222" s="175" t="s">
        <v>715</v>
      </c>
      <c r="D222" s="175" t="s">
        <v>153</v>
      </c>
      <c r="E222" s="176" t="s">
        <v>1074</v>
      </c>
      <c r="F222" s="176" t="s">
        <v>1075</v>
      </c>
      <c r="G222" s="177" t="s">
        <v>222</v>
      </c>
      <c r="H222" s="178">
        <v>450</v>
      </c>
      <c r="I222" s="179"/>
      <c r="J222" s="180" cm="1">
        <f t="array" ref="J222">ROUND(I222*H222,2)</f>
        <v>0</v>
      </c>
      <c r="K222" s="181"/>
      <c r="L222" s="58"/>
      <c r="M222" s="182"/>
      <c r="N222" s="183" t="s">
        <v>39</v>
      </c>
      <c r="O222" s="10"/>
      <c r="P222" s="184" cm="1">
        <f t="array" ref="P222">O222*H222</f>
        <v>0</v>
      </c>
      <c r="Q222" s="184">
        <v>0</v>
      </c>
      <c r="R222" s="184" cm="1">
        <f t="array" ref="R222">Q222*H222</f>
        <v>0</v>
      </c>
      <c r="S222" s="184">
        <v>0</v>
      </c>
      <c r="T222" s="185" cm="1">
        <f t="array" ref="T222">S222*H222</f>
        <v>0</v>
      </c>
      <c r="U222" s="61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86" t="s">
        <v>157</v>
      </c>
      <c r="AS222" s="10"/>
      <c r="AT222" s="186" t="s">
        <v>153</v>
      </c>
      <c r="AU222" s="186" t="s">
        <v>86</v>
      </c>
      <c r="AV222" s="10"/>
      <c r="AW222" s="10"/>
      <c r="AX222" s="10"/>
      <c r="AY222" s="146" t="s">
        <v>151</v>
      </c>
      <c r="AZ222" s="10"/>
      <c r="BA222" s="10"/>
      <c r="BB222" s="10"/>
      <c r="BC222" s="10"/>
      <c r="BD222" s="10"/>
      <c r="BE222" s="187" cm="1">
        <f t="array" ref="BE222">IF(N222="základná",J222,0)</f>
        <v>0</v>
      </c>
      <c r="BF222" s="187" cm="1">
        <f t="array" ref="BF222">IF(N222="znížená",J222,0)</f>
        <v>0</v>
      </c>
      <c r="BG222" s="187" cm="1">
        <f t="array" ref="BG222">IF(N222="zákl. prenesená",J222,0)</f>
        <v>0</v>
      </c>
      <c r="BH222" s="187" cm="1">
        <f t="array" ref="BH222">IF(N222="zníž. prenesená",J222,0)</f>
        <v>0</v>
      </c>
      <c r="BI222" s="187" cm="1">
        <f t="array" ref="BI222">IF(N222="nulová",J222,0)</f>
        <v>0</v>
      </c>
      <c r="BJ222" s="146" t="s">
        <v>86</v>
      </c>
      <c r="BK222" s="187" cm="1">
        <f t="array" ref="BK222">ROUND(I222*H222,2)</f>
        <v>0</v>
      </c>
      <c r="BL222" s="146" t="s">
        <v>157</v>
      </c>
      <c r="BM222" s="186" t="s">
        <v>718</v>
      </c>
      <c r="BN222" s="13"/>
    </row>
    <row r="223" spans="1:66" ht="24.25" customHeight="1">
      <c r="A223" s="14"/>
      <c r="B223" s="58"/>
      <c r="C223" s="175" t="s">
        <v>338</v>
      </c>
      <c r="D223" s="175" t="s">
        <v>153</v>
      </c>
      <c r="E223" s="176" t="s">
        <v>1076</v>
      </c>
      <c r="F223" s="176" t="s">
        <v>1077</v>
      </c>
      <c r="G223" s="177" t="s">
        <v>222</v>
      </c>
      <c r="H223" s="178">
        <v>450</v>
      </c>
      <c r="I223" s="179"/>
      <c r="J223" s="180" cm="1">
        <f t="array" ref="J223">ROUND(I223*H223,2)</f>
        <v>0</v>
      </c>
      <c r="K223" s="181"/>
      <c r="L223" s="58"/>
      <c r="M223" s="182"/>
      <c r="N223" s="183" t="s">
        <v>39</v>
      </c>
      <c r="O223" s="10"/>
      <c r="P223" s="184" cm="1">
        <f t="array" ref="P223">O223*H223</f>
        <v>0</v>
      </c>
      <c r="Q223" s="184">
        <v>0</v>
      </c>
      <c r="R223" s="184" cm="1">
        <f t="array" ref="R223">Q223*H223</f>
        <v>0</v>
      </c>
      <c r="S223" s="184">
        <v>0</v>
      </c>
      <c r="T223" s="185" cm="1">
        <f t="array" ref="T223">S223*H223</f>
        <v>0</v>
      </c>
      <c r="U223" s="61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86" t="s">
        <v>157</v>
      </c>
      <c r="AS223" s="10"/>
      <c r="AT223" s="186" t="s">
        <v>153</v>
      </c>
      <c r="AU223" s="186" t="s">
        <v>86</v>
      </c>
      <c r="AV223" s="10"/>
      <c r="AW223" s="10"/>
      <c r="AX223" s="10"/>
      <c r="AY223" s="146" t="s">
        <v>151</v>
      </c>
      <c r="AZ223" s="10"/>
      <c r="BA223" s="10"/>
      <c r="BB223" s="10"/>
      <c r="BC223" s="10"/>
      <c r="BD223" s="10"/>
      <c r="BE223" s="187" cm="1">
        <f t="array" ref="BE223">IF(N223="základná",J223,0)</f>
        <v>0</v>
      </c>
      <c r="BF223" s="187" cm="1">
        <f t="array" ref="BF223">IF(N223="znížená",J223,0)</f>
        <v>0</v>
      </c>
      <c r="BG223" s="187" cm="1">
        <f t="array" ref="BG223">IF(N223="zákl. prenesená",J223,0)</f>
        <v>0</v>
      </c>
      <c r="BH223" s="187" cm="1">
        <f t="array" ref="BH223">IF(N223="zníž. prenesená",J223,0)</f>
        <v>0</v>
      </c>
      <c r="BI223" s="187" cm="1">
        <f t="array" ref="BI223">IF(N223="nulová",J223,0)</f>
        <v>0</v>
      </c>
      <c r="BJ223" s="146" t="s">
        <v>86</v>
      </c>
      <c r="BK223" s="187" cm="1">
        <f t="array" ref="BK223">ROUND(I223*H223,2)</f>
        <v>0</v>
      </c>
      <c r="BL223" s="146" t="s">
        <v>157</v>
      </c>
      <c r="BM223" s="186" t="s">
        <v>721</v>
      </c>
      <c r="BN223" s="13"/>
    </row>
    <row r="224" spans="1:66" ht="16.5" customHeight="1">
      <c r="A224" s="14"/>
      <c r="B224" s="58"/>
      <c r="C224" s="205" t="s">
        <v>722</v>
      </c>
      <c r="D224" s="205" t="s">
        <v>210</v>
      </c>
      <c r="E224" s="206" t="s">
        <v>1078</v>
      </c>
      <c r="F224" s="206" t="s">
        <v>1079</v>
      </c>
      <c r="G224" s="207" t="s">
        <v>222</v>
      </c>
      <c r="H224" s="208">
        <v>450</v>
      </c>
      <c r="I224" s="179"/>
      <c r="J224" s="210" cm="1">
        <f t="array" ref="J224">ROUND(I224*H224,2)</f>
        <v>0</v>
      </c>
      <c r="K224" s="211"/>
      <c r="L224" s="212"/>
      <c r="M224" s="213"/>
      <c r="N224" s="214" t="s">
        <v>39</v>
      </c>
      <c r="O224" s="10"/>
      <c r="P224" s="184" cm="1">
        <f t="array" ref="P224">O224*H224</f>
        <v>0</v>
      </c>
      <c r="Q224" s="184">
        <v>0</v>
      </c>
      <c r="R224" s="184" cm="1">
        <f t="array" ref="R224">Q224*H224</f>
        <v>0</v>
      </c>
      <c r="S224" s="184">
        <v>0</v>
      </c>
      <c r="T224" s="185" cm="1">
        <f t="array" ref="T224">S224*H224</f>
        <v>0</v>
      </c>
      <c r="U224" s="61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86" t="s">
        <v>171</v>
      </c>
      <c r="AS224" s="10"/>
      <c r="AT224" s="186" t="s">
        <v>210</v>
      </c>
      <c r="AU224" s="186" t="s">
        <v>86</v>
      </c>
      <c r="AV224" s="10"/>
      <c r="AW224" s="10"/>
      <c r="AX224" s="10"/>
      <c r="AY224" s="146" t="s">
        <v>151</v>
      </c>
      <c r="AZ224" s="10"/>
      <c r="BA224" s="10"/>
      <c r="BB224" s="10"/>
      <c r="BC224" s="10"/>
      <c r="BD224" s="10"/>
      <c r="BE224" s="187" cm="1">
        <f t="array" ref="BE224">IF(N224="základná",J224,0)</f>
        <v>0</v>
      </c>
      <c r="BF224" s="187" cm="1">
        <f t="array" ref="BF224">IF(N224="znížená",J224,0)</f>
        <v>0</v>
      </c>
      <c r="BG224" s="187" cm="1">
        <f t="array" ref="BG224">IF(N224="zákl. prenesená",J224,0)</f>
        <v>0</v>
      </c>
      <c r="BH224" s="187" cm="1">
        <f t="array" ref="BH224">IF(N224="zníž. prenesená",J224,0)</f>
        <v>0</v>
      </c>
      <c r="BI224" s="187" cm="1">
        <f t="array" ref="BI224">IF(N224="nulová",J224,0)</f>
        <v>0</v>
      </c>
      <c r="BJ224" s="146" t="s">
        <v>86</v>
      </c>
      <c r="BK224" s="187" cm="1">
        <f t="array" ref="BK224">ROUND(I224*H224,2)</f>
        <v>0</v>
      </c>
      <c r="BL224" s="146" t="s">
        <v>157</v>
      </c>
      <c r="BM224" s="186" t="s">
        <v>725</v>
      </c>
      <c r="BN224" s="13"/>
    </row>
    <row r="225" spans="1:66" ht="24.25" customHeight="1">
      <c r="A225" s="14"/>
      <c r="B225" s="58"/>
      <c r="C225" s="175" t="s">
        <v>341</v>
      </c>
      <c r="D225" s="175" t="s">
        <v>153</v>
      </c>
      <c r="E225" s="176" t="s">
        <v>1080</v>
      </c>
      <c r="F225" s="176" t="s">
        <v>1081</v>
      </c>
      <c r="G225" s="177" t="s">
        <v>222</v>
      </c>
      <c r="H225" s="178">
        <v>450</v>
      </c>
      <c r="I225" s="179"/>
      <c r="J225" s="180" cm="1">
        <f t="array" ref="J225">ROUND(I225*H225,2)</f>
        <v>0</v>
      </c>
      <c r="K225" s="181"/>
      <c r="L225" s="58"/>
      <c r="M225" s="182"/>
      <c r="N225" s="183" t="s">
        <v>39</v>
      </c>
      <c r="O225" s="10"/>
      <c r="P225" s="184" cm="1">
        <f t="array" ref="P225">O225*H225</f>
        <v>0</v>
      </c>
      <c r="Q225" s="184">
        <v>0</v>
      </c>
      <c r="R225" s="184" cm="1">
        <f t="array" ref="R225">Q225*H225</f>
        <v>0</v>
      </c>
      <c r="S225" s="184">
        <v>0</v>
      </c>
      <c r="T225" s="185" cm="1">
        <f t="array" ref="T225">S225*H225</f>
        <v>0</v>
      </c>
      <c r="U225" s="61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86" t="s">
        <v>157</v>
      </c>
      <c r="AS225" s="10"/>
      <c r="AT225" s="186" t="s">
        <v>153</v>
      </c>
      <c r="AU225" s="186" t="s">
        <v>86</v>
      </c>
      <c r="AV225" s="10"/>
      <c r="AW225" s="10"/>
      <c r="AX225" s="10"/>
      <c r="AY225" s="146" t="s">
        <v>151</v>
      </c>
      <c r="AZ225" s="10"/>
      <c r="BA225" s="10"/>
      <c r="BB225" s="10"/>
      <c r="BC225" s="10"/>
      <c r="BD225" s="10"/>
      <c r="BE225" s="187" cm="1">
        <f t="array" ref="BE225">IF(N225="základná",J225,0)</f>
        <v>0</v>
      </c>
      <c r="BF225" s="187" cm="1">
        <f t="array" ref="BF225">IF(N225="znížená",J225,0)</f>
        <v>0</v>
      </c>
      <c r="BG225" s="187" cm="1">
        <f t="array" ref="BG225">IF(N225="zákl. prenesená",J225,0)</f>
        <v>0</v>
      </c>
      <c r="BH225" s="187" cm="1">
        <f t="array" ref="BH225">IF(N225="zníž. prenesená",J225,0)</f>
        <v>0</v>
      </c>
      <c r="BI225" s="187" cm="1">
        <f t="array" ref="BI225">IF(N225="nulová",J225,0)</f>
        <v>0</v>
      </c>
      <c r="BJ225" s="146" t="s">
        <v>86</v>
      </c>
      <c r="BK225" s="187" cm="1">
        <f t="array" ref="BK225">ROUND(I225*H225,2)</f>
        <v>0</v>
      </c>
      <c r="BL225" s="146" t="s">
        <v>157</v>
      </c>
      <c r="BM225" s="186" t="s">
        <v>728</v>
      </c>
      <c r="BN225" s="13"/>
    </row>
    <row r="226" spans="1:66" ht="16.5" customHeight="1">
      <c r="A226" s="14"/>
      <c r="B226" s="58"/>
      <c r="C226" s="175" t="s">
        <v>729</v>
      </c>
      <c r="D226" s="175" t="s">
        <v>153</v>
      </c>
      <c r="E226" s="176" t="s">
        <v>1082</v>
      </c>
      <c r="F226" s="176" t="s">
        <v>1083</v>
      </c>
      <c r="G226" s="177" t="s">
        <v>196</v>
      </c>
      <c r="H226" s="178">
        <v>450</v>
      </c>
      <c r="I226" s="179"/>
      <c r="J226" s="180" cm="1">
        <f t="array" ref="J226">ROUND(I226*H226,2)</f>
        <v>0</v>
      </c>
      <c r="K226" s="181"/>
      <c r="L226" s="58"/>
      <c r="M226" s="182"/>
      <c r="N226" s="183" t="s">
        <v>39</v>
      </c>
      <c r="O226" s="10"/>
      <c r="P226" s="184" cm="1">
        <f t="array" ref="P226">O226*H226</f>
        <v>0</v>
      </c>
      <c r="Q226" s="184">
        <v>0</v>
      </c>
      <c r="R226" s="184" cm="1">
        <f t="array" ref="R226">Q226*H226</f>
        <v>0</v>
      </c>
      <c r="S226" s="184">
        <v>0</v>
      </c>
      <c r="T226" s="185" cm="1">
        <f t="array" ref="T226">S226*H226</f>
        <v>0</v>
      </c>
      <c r="U226" s="61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86" t="s">
        <v>157</v>
      </c>
      <c r="AS226" s="10"/>
      <c r="AT226" s="186" t="s">
        <v>153</v>
      </c>
      <c r="AU226" s="186" t="s">
        <v>86</v>
      </c>
      <c r="AV226" s="10"/>
      <c r="AW226" s="10"/>
      <c r="AX226" s="10"/>
      <c r="AY226" s="146" t="s">
        <v>151</v>
      </c>
      <c r="AZ226" s="10"/>
      <c r="BA226" s="10"/>
      <c r="BB226" s="10"/>
      <c r="BC226" s="10"/>
      <c r="BD226" s="10"/>
      <c r="BE226" s="187" cm="1">
        <f t="array" ref="BE226">IF(N226="základná",J226,0)</f>
        <v>0</v>
      </c>
      <c r="BF226" s="187" cm="1">
        <f t="array" ref="BF226">IF(N226="znížená",J226,0)</f>
        <v>0</v>
      </c>
      <c r="BG226" s="187" cm="1">
        <f t="array" ref="BG226">IF(N226="zákl. prenesená",J226,0)</f>
        <v>0</v>
      </c>
      <c r="BH226" s="187" cm="1">
        <f t="array" ref="BH226">IF(N226="zníž. prenesená",J226,0)</f>
        <v>0</v>
      </c>
      <c r="BI226" s="187" cm="1">
        <f t="array" ref="BI226">IF(N226="nulová",J226,0)</f>
        <v>0</v>
      </c>
      <c r="BJ226" s="146" t="s">
        <v>86</v>
      </c>
      <c r="BK226" s="187" cm="1">
        <f t="array" ref="BK226">ROUND(I226*H226,2)</f>
        <v>0</v>
      </c>
      <c r="BL226" s="146" t="s">
        <v>157</v>
      </c>
      <c r="BM226" s="186" t="s">
        <v>732</v>
      </c>
      <c r="BN226" s="13"/>
    </row>
    <row r="227" spans="1:66" ht="16.5" customHeight="1">
      <c r="A227" s="14"/>
      <c r="B227" s="58"/>
      <c r="C227" s="175" t="s">
        <v>208</v>
      </c>
      <c r="D227" s="175" t="s">
        <v>153</v>
      </c>
      <c r="E227" s="176" t="s">
        <v>847</v>
      </c>
      <c r="F227" s="176" t="s">
        <v>848</v>
      </c>
      <c r="G227" s="349" t="s">
        <v>474</v>
      </c>
      <c r="H227" s="178">
        <v>1</v>
      </c>
      <c r="I227" s="179"/>
      <c r="J227" s="180" cm="1">
        <f t="array" ref="J227">ROUND(I227*H227,2)</f>
        <v>0</v>
      </c>
      <c r="K227" s="181"/>
      <c r="L227" s="58"/>
      <c r="M227" s="182"/>
      <c r="N227" s="183" t="s">
        <v>39</v>
      </c>
      <c r="O227" s="10"/>
      <c r="P227" s="184" cm="1">
        <f t="array" ref="P227">O227*H227</f>
        <v>0</v>
      </c>
      <c r="Q227" s="184">
        <v>0</v>
      </c>
      <c r="R227" s="184" cm="1">
        <f t="array" ref="R227">Q227*H227</f>
        <v>0</v>
      </c>
      <c r="S227" s="184">
        <v>0</v>
      </c>
      <c r="T227" s="185" cm="1">
        <f t="array" ref="T227">S227*H227</f>
        <v>0</v>
      </c>
      <c r="U227" s="61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86" t="s">
        <v>157</v>
      </c>
      <c r="AS227" s="10"/>
      <c r="AT227" s="186" t="s">
        <v>153</v>
      </c>
      <c r="AU227" s="186" t="s">
        <v>86</v>
      </c>
      <c r="AV227" s="10"/>
      <c r="AW227" s="10"/>
      <c r="AX227" s="10"/>
      <c r="AY227" s="146" t="s">
        <v>151</v>
      </c>
      <c r="AZ227" s="10"/>
      <c r="BA227" s="10"/>
      <c r="BB227" s="10"/>
      <c r="BC227" s="10"/>
      <c r="BD227" s="10"/>
      <c r="BE227" s="187" cm="1">
        <f t="array" ref="BE227">IF(N227="základná",J227,0)</f>
        <v>0</v>
      </c>
      <c r="BF227" s="187" cm="1">
        <f t="array" ref="BF227">IF(N227="znížená",J227,0)</f>
        <v>0</v>
      </c>
      <c r="BG227" s="187" cm="1">
        <f t="array" ref="BG227">IF(N227="zákl. prenesená",J227,0)</f>
        <v>0</v>
      </c>
      <c r="BH227" s="187" cm="1">
        <f t="array" ref="BH227">IF(N227="zníž. prenesená",J227,0)</f>
        <v>0</v>
      </c>
      <c r="BI227" s="187" cm="1">
        <f t="array" ref="BI227">IF(N227="nulová",J227,0)</f>
        <v>0</v>
      </c>
      <c r="BJ227" s="146" t="s">
        <v>86</v>
      </c>
      <c r="BK227" s="187" cm="1">
        <f t="array" ref="BK227">ROUND(I227*H227,2)</f>
        <v>0</v>
      </c>
      <c r="BL227" s="146" t="s">
        <v>157</v>
      </c>
      <c r="BM227" s="186" t="s">
        <v>735</v>
      </c>
      <c r="BN227" s="13"/>
    </row>
    <row r="228" spans="1:66" ht="16.5" customHeight="1">
      <c r="A228" s="14"/>
      <c r="B228" s="58"/>
      <c r="C228" s="175" t="s">
        <v>736</v>
      </c>
      <c r="D228" s="175" t="s">
        <v>153</v>
      </c>
      <c r="E228" s="176" t="s">
        <v>1084</v>
      </c>
      <c r="F228" s="176" t="s">
        <v>1085</v>
      </c>
      <c r="G228" s="177" t="s">
        <v>1086</v>
      </c>
      <c r="H228" s="178">
        <v>150</v>
      </c>
      <c r="I228" s="179"/>
      <c r="J228" s="180" cm="1">
        <f t="array" ref="J228">ROUND(I228*H228,2)</f>
        <v>0</v>
      </c>
      <c r="K228" s="181"/>
      <c r="L228" s="58"/>
      <c r="M228" s="182"/>
      <c r="N228" s="183" t="s">
        <v>39</v>
      </c>
      <c r="O228" s="10"/>
      <c r="P228" s="184" cm="1">
        <f t="array" ref="P228">O228*H228</f>
        <v>0</v>
      </c>
      <c r="Q228" s="184">
        <v>0</v>
      </c>
      <c r="R228" s="184" cm="1">
        <f t="array" ref="R228">Q228*H228</f>
        <v>0</v>
      </c>
      <c r="S228" s="184">
        <v>0</v>
      </c>
      <c r="T228" s="185" cm="1">
        <f t="array" ref="T228">S228*H228</f>
        <v>0</v>
      </c>
      <c r="U228" s="61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86" t="s">
        <v>157</v>
      </c>
      <c r="AS228" s="10"/>
      <c r="AT228" s="186" t="s">
        <v>153</v>
      </c>
      <c r="AU228" s="186" t="s">
        <v>86</v>
      </c>
      <c r="AV228" s="10"/>
      <c r="AW228" s="10"/>
      <c r="AX228" s="10"/>
      <c r="AY228" s="146" t="s">
        <v>151</v>
      </c>
      <c r="AZ228" s="10"/>
      <c r="BA228" s="10"/>
      <c r="BB228" s="10"/>
      <c r="BC228" s="10"/>
      <c r="BD228" s="10"/>
      <c r="BE228" s="187" cm="1">
        <f t="array" ref="BE228">IF(N228="základná",J228,0)</f>
        <v>0</v>
      </c>
      <c r="BF228" s="187" cm="1">
        <f t="array" ref="BF228">IF(N228="znížená",J228,0)</f>
        <v>0</v>
      </c>
      <c r="BG228" s="187" cm="1">
        <f t="array" ref="BG228">IF(N228="zákl. prenesená",J228,0)</f>
        <v>0</v>
      </c>
      <c r="BH228" s="187" cm="1">
        <f t="array" ref="BH228">IF(N228="zníž. prenesená",J228,0)</f>
        <v>0</v>
      </c>
      <c r="BI228" s="187" cm="1">
        <f t="array" ref="BI228">IF(N228="nulová",J228,0)</f>
        <v>0</v>
      </c>
      <c r="BJ228" s="146" t="s">
        <v>86</v>
      </c>
      <c r="BK228" s="187" cm="1">
        <f t="array" ref="BK228">ROUND(I228*H228,2)</f>
        <v>0</v>
      </c>
      <c r="BL228" s="146" t="s">
        <v>157</v>
      </c>
      <c r="BM228" s="186" t="s">
        <v>739</v>
      </c>
      <c r="BN228" s="13"/>
    </row>
    <row r="229" spans="1:66" ht="26" customHeight="1">
      <c r="A229" s="14"/>
      <c r="B229" s="19"/>
      <c r="C229" s="150"/>
      <c r="D229" s="215" t="s">
        <v>72</v>
      </c>
      <c r="E229" s="152" t="s">
        <v>1087</v>
      </c>
      <c r="F229" s="152" t="s">
        <v>1088</v>
      </c>
      <c r="G229" s="150"/>
      <c r="H229" s="150"/>
      <c r="I229" s="150"/>
      <c r="J229" s="230" cm="1">
        <f t="array" ref="J229">BK229</f>
        <v>0</v>
      </c>
      <c r="K229" s="181"/>
      <c r="L229" s="58"/>
      <c r="M229" s="61"/>
      <c r="N229" s="10"/>
      <c r="O229" s="10"/>
      <c r="P229" s="168" cm="1">
        <f t="array" ref="P229">P230</f>
        <v>0</v>
      </c>
      <c r="Q229" s="10"/>
      <c r="R229" s="168" cm="1">
        <f t="array" ref="R229">R230</f>
        <v>0</v>
      </c>
      <c r="S229" s="10"/>
      <c r="T229" s="169" cm="1">
        <f t="array" ref="T229">T230</f>
        <v>0</v>
      </c>
      <c r="U229" s="61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65" t="s">
        <v>80</v>
      </c>
      <c r="AS229" s="10"/>
      <c r="AT229" s="170" t="s">
        <v>72</v>
      </c>
      <c r="AU229" s="170" t="s">
        <v>73</v>
      </c>
      <c r="AV229" s="10"/>
      <c r="AW229" s="10"/>
      <c r="AX229" s="10"/>
      <c r="AY229" s="165" t="s">
        <v>151</v>
      </c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71" cm="1">
        <f t="array" ref="BK229">BK230</f>
        <v>0</v>
      </c>
      <c r="BL229" s="10"/>
      <c r="BM229" s="10"/>
      <c r="BN229" s="13"/>
    </row>
    <row r="230" spans="1:66" ht="16.5" customHeight="1">
      <c r="A230" s="14"/>
      <c r="B230" s="58"/>
      <c r="C230" s="175" t="s">
        <v>349</v>
      </c>
      <c r="D230" s="175" t="s">
        <v>153</v>
      </c>
      <c r="E230" s="176" t="s">
        <v>1089</v>
      </c>
      <c r="F230" s="176" t="s">
        <v>1090</v>
      </c>
      <c r="G230" s="177" t="s">
        <v>1086</v>
      </c>
      <c r="H230" s="178">
        <v>32</v>
      </c>
      <c r="I230" s="179"/>
      <c r="J230" s="180" cm="1">
        <f t="array" ref="J230">ROUND(I230*H230,2)</f>
        <v>0</v>
      </c>
      <c r="K230" s="181"/>
      <c r="L230" s="58"/>
      <c r="M230" s="222"/>
      <c r="N230" s="223" t="s">
        <v>39</v>
      </c>
      <c r="O230" s="56"/>
      <c r="P230" s="224" cm="1">
        <f t="array" ref="P230">O230*H230</f>
        <v>0</v>
      </c>
      <c r="Q230" s="224">
        <v>0</v>
      </c>
      <c r="R230" s="224" cm="1">
        <f t="array" ref="R230">Q230*H230</f>
        <v>0</v>
      </c>
      <c r="S230" s="224">
        <v>0</v>
      </c>
      <c r="T230" s="225" cm="1">
        <f t="array" ref="T230">S230*H230</f>
        <v>0</v>
      </c>
      <c r="U230" s="61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86" t="s">
        <v>157</v>
      </c>
      <c r="AS230" s="10"/>
      <c r="AT230" s="186" t="s">
        <v>153</v>
      </c>
      <c r="AU230" s="186" t="s">
        <v>80</v>
      </c>
      <c r="AV230" s="10"/>
      <c r="AW230" s="10"/>
      <c r="AX230" s="10"/>
      <c r="AY230" s="146" t="s">
        <v>151</v>
      </c>
      <c r="AZ230" s="10"/>
      <c r="BA230" s="10"/>
      <c r="BB230" s="10"/>
      <c r="BC230" s="10"/>
      <c r="BD230" s="10"/>
      <c r="BE230" s="187" cm="1">
        <f t="array" ref="BE230">IF(N230="základná",J230,0)</f>
        <v>0</v>
      </c>
      <c r="BF230" s="187" cm="1">
        <f t="array" ref="BF230">IF(N230="znížená",J230,0)</f>
        <v>0</v>
      </c>
      <c r="BG230" s="187" cm="1">
        <f t="array" ref="BG230">IF(N230="zákl. prenesená",J230,0)</f>
        <v>0</v>
      </c>
      <c r="BH230" s="187" cm="1">
        <f t="array" ref="BH230">IF(N230="zníž. prenesená",J230,0)</f>
        <v>0</v>
      </c>
      <c r="BI230" s="187" cm="1">
        <f t="array" ref="BI230">IF(N230="nulová",J230,0)</f>
        <v>0</v>
      </c>
      <c r="BJ230" s="146" t="s">
        <v>86</v>
      </c>
      <c r="BK230" s="187" cm="1">
        <f t="array" ref="BK230">ROUND(I230*H230,2)</f>
        <v>0</v>
      </c>
      <c r="BL230" s="146" t="s">
        <v>157</v>
      </c>
      <c r="BM230" s="186" t="s">
        <v>742</v>
      </c>
      <c r="BN230" s="13"/>
    </row>
    <row r="231" spans="1:66" ht="8" customHeight="1">
      <c r="A231" s="105"/>
      <c r="B231" s="49"/>
      <c r="C231" s="226"/>
      <c r="D231" s="226"/>
      <c r="E231" s="226"/>
      <c r="F231" s="226"/>
      <c r="G231" s="226"/>
      <c r="H231" s="226"/>
      <c r="I231" s="226"/>
      <c r="J231" s="227"/>
      <c r="K231" s="228"/>
      <c r="L231" s="106"/>
      <c r="M231" s="221"/>
      <c r="N231" s="221"/>
      <c r="O231" s="221"/>
      <c r="P231" s="221"/>
      <c r="Q231" s="221"/>
      <c r="R231" s="221"/>
      <c r="S231" s="221"/>
      <c r="T231" s="221"/>
      <c r="U231" s="107"/>
      <c r="V231" s="107"/>
      <c r="W231" s="107"/>
      <c r="X231" s="107"/>
      <c r="Y231" s="107"/>
      <c r="Z231" s="107"/>
      <c r="AA231" s="107"/>
      <c r="AB231" s="107"/>
      <c r="AC231" s="107"/>
      <c r="AD231" s="107"/>
      <c r="AE231" s="107"/>
      <c r="AF231" s="108"/>
      <c r="AG231" s="108"/>
      <c r="AH231" s="108"/>
      <c r="AI231" s="108"/>
      <c r="AJ231" s="108"/>
      <c r="AK231" s="108"/>
      <c r="AL231" s="108"/>
      <c r="AM231" s="108"/>
      <c r="AN231" s="108"/>
      <c r="AO231" s="108"/>
      <c r="AP231" s="108"/>
      <c r="AQ231" s="108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/>
      <c r="BF231" s="107"/>
      <c r="BG231" s="107"/>
      <c r="BH231" s="107"/>
      <c r="BI231" s="107"/>
      <c r="BJ231" s="107"/>
      <c r="BK231" s="107"/>
      <c r="BL231" s="107"/>
      <c r="BM231" s="107"/>
      <c r="BN231" s="109"/>
    </row>
  </sheetData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N149"/>
  <sheetViews>
    <sheetView showGridLines="0" workbookViewId="0">
      <selection activeCell="L1" sqref="L1:V1048576"/>
    </sheetView>
  </sheetViews>
  <sheetFormatPr baseColWidth="10" defaultColWidth="8" defaultRowHeight="12.75" customHeight="1"/>
  <cols>
    <col min="1" max="1" width="8.25" style="1" customWidth="1"/>
    <col min="2" max="2" width="2" style="1" customWidth="1"/>
    <col min="3" max="4" width="4.25" style="1" customWidth="1"/>
    <col min="5" max="5" width="17.25" style="1" customWidth="1"/>
    <col min="6" max="6" width="50.75" style="1" customWidth="1"/>
    <col min="7" max="7" width="7.5" style="1" customWidth="1"/>
    <col min="8" max="8" width="14" style="1" customWidth="1"/>
    <col min="9" max="9" width="15.75" style="1" customWidth="1"/>
    <col min="10" max="10" width="22.25" style="1" customWidth="1"/>
    <col min="11" max="11" width="8" style="1" hidden="1" customWidth="1"/>
    <col min="12" max="12" width="9.25" style="1" hidden="1" customWidth="1"/>
    <col min="13" max="13" width="10.75" style="1" hidden="1" customWidth="1"/>
    <col min="14" max="14" width="9.25" style="1" hidden="1" customWidth="1"/>
    <col min="15" max="20" width="14.25" style="1" hidden="1" customWidth="1"/>
    <col min="21" max="21" width="16.25" style="1" hidden="1" customWidth="1"/>
    <col min="22" max="22" width="12.25" style="1" hidden="1" customWidth="1"/>
    <col min="23" max="23" width="16.25" style="1" customWidth="1"/>
    <col min="24" max="24" width="12.25" style="1" customWidth="1"/>
    <col min="25" max="25" width="15" style="1" customWidth="1"/>
    <col min="26" max="26" width="11" style="1" customWidth="1"/>
    <col min="27" max="27" width="15" style="1" customWidth="1"/>
    <col min="28" max="28" width="16.25" style="1" customWidth="1"/>
    <col min="29" max="29" width="11" style="1" customWidth="1"/>
    <col min="30" max="30" width="15" style="1" customWidth="1"/>
    <col min="31" max="31" width="16.25" style="1" customWidth="1"/>
    <col min="32" max="43" width="8" style="1" customWidth="1"/>
    <col min="44" max="65" width="8" style="1" hidden="1" customWidth="1"/>
    <col min="66" max="67" width="8" style="1" customWidth="1"/>
    <col min="68" max="16384" width="8" style="1"/>
  </cols>
  <sheetData>
    <row r="1" spans="1:66" ht="13" customHeight="1">
      <c r="A1" s="110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7"/>
    </row>
    <row r="2" spans="1:66" ht="37" customHeight="1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366" t="s">
        <v>4</v>
      </c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10"/>
      <c r="X2" s="10"/>
      <c r="Y2" s="10"/>
      <c r="Z2" s="10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0"/>
      <c r="AS2" s="10"/>
      <c r="AT2" s="12" t="s">
        <v>113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3"/>
    </row>
    <row r="3" spans="1:66" ht="8" customHeight="1">
      <c r="A3" s="14"/>
      <c r="B3" s="15"/>
      <c r="C3" s="16"/>
      <c r="D3" s="16"/>
      <c r="E3" s="16"/>
      <c r="F3" s="16"/>
      <c r="G3" s="16"/>
      <c r="H3" s="16"/>
      <c r="I3" s="16"/>
      <c r="J3" s="17"/>
      <c r="K3" s="18"/>
      <c r="L3" s="1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0"/>
      <c r="AS3" s="10"/>
      <c r="AT3" s="12" t="s">
        <v>73</v>
      </c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3"/>
    </row>
    <row r="4" spans="1:66" ht="25" customHeight="1">
      <c r="A4" s="14"/>
      <c r="B4" s="19"/>
      <c r="C4" s="10"/>
      <c r="D4" s="20" t="s">
        <v>114</v>
      </c>
      <c r="E4" s="10"/>
      <c r="F4" s="10"/>
      <c r="G4" s="10"/>
      <c r="H4" s="10"/>
      <c r="I4" s="10"/>
      <c r="J4" s="21"/>
      <c r="K4" s="22"/>
      <c r="L4" s="19"/>
      <c r="M4" s="111" t="s">
        <v>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0"/>
      <c r="AS4" s="10"/>
      <c r="AT4" s="12" t="s">
        <v>2</v>
      </c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3"/>
    </row>
    <row r="5" spans="1:66" ht="8" customHeight="1">
      <c r="A5" s="14"/>
      <c r="B5" s="19"/>
      <c r="C5" s="10"/>
      <c r="D5" s="10"/>
      <c r="E5" s="10"/>
      <c r="F5" s="10"/>
      <c r="G5" s="10"/>
      <c r="H5" s="10"/>
      <c r="I5" s="10"/>
      <c r="J5" s="21"/>
      <c r="K5" s="22"/>
      <c r="L5" s="1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3"/>
    </row>
    <row r="6" spans="1:66" ht="12" customHeight="1">
      <c r="A6" s="14"/>
      <c r="B6" s="19"/>
      <c r="C6" s="10"/>
      <c r="D6" s="28" t="s">
        <v>14</v>
      </c>
      <c r="E6" s="10"/>
      <c r="F6" s="10"/>
      <c r="G6" s="10"/>
      <c r="H6" s="10"/>
      <c r="I6" s="10"/>
      <c r="J6" s="21"/>
      <c r="K6" s="22"/>
      <c r="L6" s="1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3"/>
    </row>
    <row r="7" spans="1:66" ht="16.5" customHeight="1">
      <c r="A7" s="14"/>
      <c r="B7" s="19"/>
      <c r="C7" s="10"/>
      <c r="D7" s="10"/>
      <c r="E7" s="407" t="str" cm="1">
        <f t="array" ref="E7">'Rekapitulácia stavby'!K6</f>
        <v>FREESTYLE ACADEMY, KOŠICE</v>
      </c>
      <c r="F7" s="410"/>
      <c r="G7" s="410"/>
      <c r="H7" s="410"/>
      <c r="I7" s="10"/>
      <c r="J7" s="21"/>
      <c r="K7" s="22"/>
      <c r="L7" s="1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3"/>
    </row>
    <row r="8" spans="1:66" ht="12" customHeight="1">
      <c r="A8" s="14"/>
      <c r="B8" s="19"/>
      <c r="C8" s="10"/>
      <c r="D8" s="35" t="s">
        <v>115</v>
      </c>
      <c r="E8" s="10"/>
      <c r="F8" s="10"/>
      <c r="G8" s="10"/>
      <c r="H8" s="10"/>
      <c r="I8" s="10"/>
      <c r="J8" s="21"/>
      <c r="K8" s="22"/>
      <c r="L8" s="1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3"/>
    </row>
    <row r="9" spans="1:66" ht="16.5" customHeight="1">
      <c r="A9" s="14"/>
      <c r="B9" s="19"/>
      <c r="C9" s="10"/>
      <c r="D9" s="10"/>
      <c r="E9" s="411" t="s">
        <v>1091</v>
      </c>
      <c r="F9" s="367"/>
      <c r="G9" s="367"/>
      <c r="H9" s="367"/>
      <c r="I9" s="10"/>
      <c r="J9" s="21"/>
      <c r="K9" s="22"/>
      <c r="L9" s="1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3"/>
    </row>
    <row r="10" spans="1:66" ht="13" customHeight="1">
      <c r="A10" s="14"/>
      <c r="B10" s="19"/>
      <c r="C10" s="10"/>
      <c r="D10" s="10"/>
      <c r="E10" s="10"/>
      <c r="F10" s="10"/>
      <c r="G10" s="10"/>
      <c r="H10" s="10"/>
      <c r="I10" s="10"/>
      <c r="J10" s="21"/>
      <c r="K10" s="22"/>
      <c r="L10" s="1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3"/>
    </row>
    <row r="11" spans="1:66" ht="12" customHeight="1">
      <c r="A11" s="14"/>
      <c r="B11" s="19"/>
      <c r="C11" s="10"/>
      <c r="D11" s="35" t="s">
        <v>16</v>
      </c>
      <c r="E11" s="10"/>
      <c r="F11" s="55"/>
      <c r="G11" s="10"/>
      <c r="H11" s="10"/>
      <c r="I11" s="35" t="s">
        <v>17</v>
      </c>
      <c r="J11" s="112"/>
      <c r="K11" s="22"/>
      <c r="L11" s="1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3"/>
    </row>
    <row r="12" spans="1:66" ht="12" customHeight="1">
      <c r="A12" s="14"/>
      <c r="B12" s="19"/>
      <c r="C12" s="10"/>
      <c r="D12" s="35" t="s">
        <v>18</v>
      </c>
      <c r="E12" s="10"/>
      <c r="F12" s="100" t="s">
        <v>31</v>
      </c>
      <c r="G12" s="10"/>
      <c r="H12" s="10"/>
      <c r="I12" s="35" t="s">
        <v>20</v>
      </c>
      <c r="J12" s="112" t="str" cm="1">
        <f t="array" ref="J12">'Rekapitulácia stavby'!AN8</f>
        <v>Vyplň údaj</v>
      </c>
      <c r="K12" s="22"/>
      <c r="L12" s="1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3"/>
    </row>
    <row r="13" spans="1:66" ht="10.75" customHeight="1">
      <c r="A13" s="14"/>
      <c r="B13" s="19"/>
      <c r="C13" s="10"/>
      <c r="D13" s="10"/>
      <c r="E13" s="10"/>
      <c r="F13" s="10"/>
      <c r="G13" s="10"/>
      <c r="H13" s="10"/>
      <c r="I13" s="10"/>
      <c r="J13" s="21"/>
      <c r="K13" s="22"/>
      <c r="L13" s="1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3"/>
    </row>
    <row r="14" spans="1:66" ht="12" customHeight="1">
      <c r="A14" s="14"/>
      <c r="B14" s="19"/>
      <c r="C14" s="10"/>
      <c r="D14" s="35" t="s">
        <v>21</v>
      </c>
      <c r="E14" s="10"/>
      <c r="F14" s="10"/>
      <c r="G14" s="10"/>
      <c r="H14" s="10"/>
      <c r="I14" s="35" t="s">
        <v>22</v>
      </c>
      <c r="J14" s="112" t="str" cm="1">
        <f t="array" ref="J14">IF('Rekapitulácia stavby'!AN10="","",'Rekapitulácia stavby'!AN10)</f>
        <v/>
      </c>
      <c r="K14" s="22"/>
      <c r="L14" s="1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3"/>
    </row>
    <row r="15" spans="1:66" ht="18" customHeight="1">
      <c r="A15" s="14"/>
      <c r="B15" s="19"/>
      <c r="C15" s="10"/>
      <c r="D15" s="10"/>
      <c r="E15" s="55" t="str" cm="1">
        <f t="array" ref="E15">IF('Rekapitulácia stavby'!E11="","",'Rekapitulácia stavby'!E11)</f>
        <v>Enjoy The Ride, O. Z.</v>
      </c>
      <c r="F15" s="10"/>
      <c r="G15" s="10"/>
      <c r="H15" s="10"/>
      <c r="I15" s="35" t="s">
        <v>24</v>
      </c>
      <c r="J15" s="112" t="str" cm="1">
        <f t="array" ref="J15">IF('Rekapitulácia stavby'!AN11="","",'Rekapitulácia stavby'!AN11)</f>
        <v/>
      </c>
      <c r="K15" s="22"/>
      <c r="L15" s="1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3"/>
    </row>
    <row r="16" spans="1:66" ht="8" customHeight="1">
      <c r="A16" s="14"/>
      <c r="B16" s="19"/>
      <c r="C16" s="10"/>
      <c r="D16" s="10"/>
      <c r="E16" s="10"/>
      <c r="F16" s="10"/>
      <c r="G16" s="10"/>
      <c r="H16" s="10"/>
      <c r="I16" s="10"/>
      <c r="J16" s="21"/>
      <c r="K16" s="22"/>
      <c r="L16" s="1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3"/>
    </row>
    <row r="17" spans="1:66" ht="12" customHeight="1">
      <c r="A17" s="14"/>
      <c r="B17" s="19"/>
      <c r="C17" s="10"/>
      <c r="D17" s="35" t="s">
        <v>25</v>
      </c>
      <c r="E17" s="333"/>
      <c r="F17" s="333"/>
      <c r="G17" s="333"/>
      <c r="H17" s="333"/>
      <c r="I17" s="334" t="s">
        <v>22</v>
      </c>
      <c r="J17" s="337" t="str" cm="1">
        <f t="array" ref="J17">'Rekapitulácia stavby'!AN13</f>
        <v>Vyplň údaj</v>
      </c>
      <c r="K17" s="22"/>
      <c r="L17" s="1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3"/>
    </row>
    <row r="18" spans="1:66" ht="18" customHeight="1">
      <c r="A18" s="14"/>
      <c r="B18" s="19"/>
      <c r="C18" s="10"/>
      <c r="D18" s="10"/>
      <c r="E18" s="412" t="str" cm="1">
        <f t="array" ref="E18">'Rekapitulácia stavby'!E14</f>
        <v>Vyplň údaj</v>
      </c>
      <c r="F18" s="413"/>
      <c r="G18" s="413"/>
      <c r="H18" s="413"/>
      <c r="I18" s="334" t="s">
        <v>24</v>
      </c>
      <c r="J18" s="337" t="str" cm="1">
        <f t="array" ref="J18">'Rekapitulácia stavby'!AN14</f>
        <v>Vyplň údaj</v>
      </c>
      <c r="K18" s="22"/>
      <c r="L18" s="1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3"/>
    </row>
    <row r="19" spans="1:66" ht="8" customHeight="1">
      <c r="A19" s="14"/>
      <c r="B19" s="19"/>
      <c r="C19" s="10"/>
      <c r="D19" s="10"/>
      <c r="E19" s="10"/>
      <c r="F19" s="10"/>
      <c r="G19" s="10"/>
      <c r="H19" s="10"/>
      <c r="I19" s="10"/>
      <c r="J19" s="21"/>
      <c r="K19" s="22"/>
      <c r="L19" s="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3"/>
    </row>
    <row r="20" spans="1:66" ht="12" customHeight="1">
      <c r="A20" s="14"/>
      <c r="B20" s="19"/>
      <c r="C20" s="10"/>
      <c r="D20" s="35" t="s">
        <v>27</v>
      </c>
      <c r="E20" s="10"/>
      <c r="F20" s="10"/>
      <c r="G20" s="10"/>
      <c r="H20" s="10"/>
      <c r="I20" s="35" t="s">
        <v>22</v>
      </c>
      <c r="J20" s="112" t="str" cm="1">
        <f t="array" ref="J20">IF('Rekapitulácia stavby'!AN16="","",'Rekapitulácia stavby'!AN16)</f>
        <v/>
      </c>
      <c r="K20" s="22"/>
      <c r="L20" s="1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3"/>
    </row>
    <row r="21" spans="1:66" ht="18" customHeight="1">
      <c r="A21" s="14"/>
      <c r="B21" s="19"/>
      <c r="C21" s="10"/>
      <c r="D21" s="10"/>
      <c r="E21" s="55" t="str" cm="1">
        <f t="array" ref="E21">IF('Rekapitulácia stavby'!E17="","",'Rekapitulácia stavby'!E17)</f>
        <v>3linea s.r.o., Jesenského 26, Košice</v>
      </c>
      <c r="F21" s="10"/>
      <c r="G21" s="10"/>
      <c r="H21" s="10"/>
      <c r="I21" s="35" t="s">
        <v>24</v>
      </c>
      <c r="J21" s="112" t="str" cm="1">
        <f t="array" ref="J21">IF('Rekapitulácia stavby'!AN17="","",'Rekapitulácia stavby'!AN17)</f>
        <v/>
      </c>
      <c r="K21" s="22"/>
      <c r="L21" s="1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3"/>
    </row>
    <row r="22" spans="1:66" ht="8" customHeight="1">
      <c r="A22" s="14"/>
      <c r="B22" s="19"/>
      <c r="C22" s="10"/>
      <c r="D22" s="10"/>
      <c r="E22" s="10"/>
      <c r="F22" s="10"/>
      <c r="G22" s="10"/>
      <c r="H22" s="10"/>
      <c r="I22" s="10"/>
      <c r="J22" s="21"/>
      <c r="K22" s="22"/>
      <c r="L22" s="1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3"/>
    </row>
    <row r="23" spans="1:66" ht="12" customHeight="1">
      <c r="A23" s="14"/>
      <c r="B23" s="19"/>
      <c r="C23" s="10"/>
      <c r="D23" s="35" t="s">
        <v>30</v>
      </c>
      <c r="E23" s="10"/>
      <c r="F23" s="10"/>
      <c r="G23" s="10"/>
      <c r="H23" s="10"/>
      <c r="I23" s="35" t="s">
        <v>22</v>
      </c>
      <c r="J23" s="112" t="str" cm="1">
        <f t="array" ref="J23">IF('Rekapitulácia stavby'!AN19="","",'Rekapitulácia stavby'!AN19)</f>
        <v/>
      </c>
      <c r="K23" s="22"/>
      <c r="L23" s="1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3"/>
    </row>
    <row r="24" spans="1:66" ht="18" customHeight="1">
      <c r="A24" s="14"/>
      <c r="B24" s="19"/>
      <c r="C24" s="10"/>
      <c r="D24" s="10"/>
      <c r="E24" s="55" t="str" cm="1">
        <f t="array" ref="E24">IF('Rekapitulácia stavby'!E20="","",'Rekapitulácia stavby'!E20)</f>
        <v xml:space="preserve"> </v>
      </c>
      <c r="F24" s="10"/>
      <c r="G24" s="10"/>
      <c r="H24" s="10"/>
      <c r="I24" s="35" t="s">
        <v>24</v>
      </c>
      <c r="J24" s="112" t="str" cm="1">
        <f t="array" ref="J24">IF('Rekapitulácia stavby'!AN20="","",'Rekapitulácia stavby'!AN20)</f>
        <v/>
      </c>
      <c r="K24" s="22"/>
      <c r="L24" s="1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3"/>
    </row>
    <row r="25" spans="1:66" ht="8" customHeight="1">
      <c r="A25" s="14"/>
      <c r="B25" s="19"/>
      <c r="C25" s="10"/>
      <c r="D25" s="10"/>
      <c r="E25" s="10"/>
      <c r="F25" s="10"/>
      <c r="G25" s="10"/>
      <c r="H25" s="10"/>
      <c r="I25" s="10"/>
      <c r="J25" s="21"/>
      <c r="K25" s="22"/>
      <c r="L25" s="1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3"/>
    </row>
    <row r="26" spans="1:66" ht="12" customHeight="1">
      <c r="A26" s="14"/>
      <c r="B26" s="19"/>
      <c r="C26" s="10"/>
      <c r="D26" s="35" t="s">
        <v>32</v>
      </c>
      <c r="E26" s="10"/>
      <c r="F26" s="10"/>
      <c r="G26" s="10"/>
      <c r="H26" s="10"/>
      <c r="I26" s="10"/>
      <c r="J26" s="21"/>
      <c r="K26" s="22"/>
      <c r="L26" s="1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3"/>
    </row>
    <row r="27" spans="1:66" ht="16.5" customHeight="1">
      <c r="A27" s="14"/>
      <c r="B27" s="19"/>
      <c r="C27" s="10"/>
      <c r="D27" s="10"/>
      <c r="E27" s="369"/>
      <c r="F27" s="369"/>
      <c r="G27" s="369"/>
      <c r="H27" s="369"/>
      <c r="I27" s="10"/>
      <c r="J27" s="21"/>
      <c r="K27" s="22"/>
      <c r="L27" s="1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3"/>
    </row>
    <row r="28" spans="1:66" ht="8" customHeight="1">
      <c r="A28" s="14"/>
      <c r="B28" s="19"/>
      <c r="C28" s="10"/>
      <c r="D28" s="56"/>
      <c r="E28" s="56"/>
      <c r="F28" s="56"/>
      <c r="G28" s="56"/>
      <c r="H28" s="56"/>
      <c r="I28" s="56"/>
      <c r="J28" s="113"/>
      <c r="K28" s="114"/>
      <c r="L28" s="1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3"/>
    </row>
    <row r="29" spans="1:66" ht="8" customHeight="1">
      <c r="A29" s="14"/>
      <c r="B29" s="19"/>
      <c r="C29" s="10"/>
      <c r="D29" s="59"/>
      <c r="E29" s="59"/>
      <c r="F29" s="59"/>
      <c r="G29" s="59"/>
      <c r="H29" s="59"/>
      <c r="I29" s="59"/>
      <c r="J29" s="115"/>
      <c r="K29" s="116"/>
      <c r="L29" s="1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3"/>
    </row>
    <row r="30" spans="1:66" ht="25.5" customHeight="1">
      <c r="A30" s="14"/>
      <c r="B30" s="19"/>
      <c r="C30" s="10"/>
      <c r="D30" s="117" t="s">
        <v>33</v>
      </c>
      <c r="E30" s="56"/>
      <c r="F30" s="56"/>
      <c r="G30" s="56"/>
      <c r="H30" s="56"/>
      <c r="I30" s="56"/>
      <c r="J30" s="118" cm="1">
        <f t="array" ref="J30">ROUND(J118,2)</f>
        <v>0</v>
      </c>
      <c r="K30" s="114"/>
      <c r="L30" s="1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3"/>
    </row>
    <row r="31" spans="1:66" ht="8" customHeight="1">
      <c r="A31" s="14"/>
      <c r="B31" s="19"/>
      <c r="C31" s="10"/>
      <c r="D31" s="59"/>
      <c r="E31" s="59"/>
      <c r="F31" s="59"/>
      <c r="G31" s="59"/>
      <c r="H31" s="59"/>
      <c r="I31" s="59"/>
      <c r="J31" s="115"/>
      <c r="K31" s="116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3"/>
    </row>
    <row r="32" spans="1:66" ht="14.5" customHeight="1">
      <c r="A32" s="14"/>
      <c r="B32" s="19"/>
      <c r="C32" s="10"/>
      <c r="D32" s="10"/>
      <c r="E32" s="10"/>
      <c r="F32" s="34" t="s">
        <v>35</v>
      </c>
      <c r="G32" s="10"/>
      <c r="H32" s="10"/>
      <c r="I32" s="34" t="s">
        <v>34</v>
      </c>
      <c r="J32" s="119" t="s">
        <v>36</v>
      </c>
      <c r="K32" s="22"/>
      <c r="L32" s="1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3"/>
    </row>
    <row r="33" spans="1:66" ht="14.5" customHeight="1">
      <c r="A33" s="14"/>
      <c r="B33" s="19"/>
      <c r="C33" s="10"/>
      <c r="D33" s="120" t="s">
        <v>37</v>
      </c>
      <c r="E33" s="339" t="s">
        <v>38</v>
      </c>
      <c r="F33" s="340" cm="1">
        <f t="array" ref="F33">ROUND((SUM(BE118:BE148)),2)</f>
        <v>0</v>
      </c>
      <c r="G33" s="338"/>
      <c r="H33" s="338"/>
      <c r="I33" s="343">
        <v>0.23</v>
      </c>
      <c r="J33" s="342" cm="1">
        <f t="array" ref="J33">ROUND(((SUM(BE118:BE148))*I33),2)</f>
        <v>0</v>
      </c>
      <c r="K33" s="22"/>
      <c r="L33" s="1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3"/>
    </row>
    <row r="34" spans="1:66" ht="14.5" customHeight="1">
      <c r="A34" s="14"/>
      <c r="B34" s="19"/>
      <c r="C34" s="10"/>
      <c r="D34" s="10"/>
      <c r="E34" s="339" t="s">
        <v>39</v>
      </c>
      <c r="F34" s="340" cm="1">
        <f t="array" ref="F34">ROUND((SUM(BF118:BF148)),2)</f>
        <v>0</v>
      </c>
      <c r="G34" s="338"/>
      <c r="H34" s="338"/>
      <c r="I34" s="343">
        <v>0.23</v>
      </c>
      <c r="J34" s="342" cm="1">
        <f t="array" ref="J34">ROUND(((SUM(BF118:BF148))*I34),2)</f>
        <v>0</v>
      </c>
      <c r="K34" s="22"/>
      <c r="L34" s="1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3"/>
    </row>
    <row r="35" spans="1:66" ht="14.5" hidden="1" customHeight="1">
      <c r="A35" s="14"/>
      <c r="B35" s="19"/>
      <c r="C35" s="10"/>
      <c r="D35" s="10"/>
      <c r="E35" s="35" t="s">
        <v>40</v>
      </c>
      <c r="F35" s="97" cm="1">
        <f t="array" ref="F35">ROUND((SUM(BG118:BG148)),2)</f>
        <v>0</v>
      </c>
      <c r="G35" s="10"/>
      <c r="H35" s="10"/>
      <c r="I35" s="125">
        <v>0.23</v>
      </c>
      <c r="J35" s="126" cm="1">
        <f t="array" ref="J35">0</f>
        <v>0</v>
      </c>
      <c r="K35" s="22"/>
      <c r="L35" s="1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3"/>
    </row>
    <row r="36" spans="1:66" ht="14.5" hidden="1" customHeight="1">
      <c r="A36" s="14"/>
      <c r="B36" s="19"/>
      <c r="C36" s="10"/>
      <c r="D36" s="10"/>
      <c r="E36" s="35" t="s">
        <v>41</v>
      </c>
      <c r="F36" s="97" cm="1">
        <f t="array" ref="F36">ROUND((SUM(BH118:BH148)),2)</f>
        <v>0</v>
      </c>
      <c r="G36" s="10"/>
      <c r="H36" s="10"/>
      <c r="I36" s="125">
        <v>0.23</v>
      </c>
      <c r="J36" s="126" cm="1">
        <f t="array" ref="J36">0</f>
        <v>0</v>
      </c>
      <c r="K36" s="22"/>
      <c r="L36" s="1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3"/>
    </row>
    <row r="37" spans="1:66" ht="14.5" hidden="1" customHeight="1">
      <c r="A37" s="14"/>
      <c r="B37" s="19"/>
      <c r="C37" s="10"/>
      <c r="D37" s="10"/>
      <c r="E37" s="36" t="s">
        <v>42</v>
      </c>
      <c r="F37" s="121" cm="1">
        <f t="array" ref="F37">ROUND((SUM(BI118:BI148)),2)</f>
        <v>0</v>
      </c>
      <c r="G37" s="122"/>
      <c r="H37" s="122"/>
      <c r="I37" s="123">
        <v>0</v>
      </c>
      <c r="J37" s="124" cm="1">
        <f t="array" ref="J37">0</f>
        <v>0</v>
      </c>
      <c r="K37" s="22"/>
      <c r="L37" s="1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3"/>
    </row>
    <row r="38" spans="1:66" ht="8" customHeight="1">
      <c r="A38" s="14"/>
      <c r="B38" s="19"/>
      <c r="C38" s="10"/>
      <c r="D38" s="31"/>
      <c r="E38" s="31"/>
      <c r="F38" s="31"/>
      <c r="G38" s="31"/>
      <c r="H38" s="31"/>
      <c r="I38" s="31"/>
      <c r="J38" s="63"/>
      <c r="K38" s="127"/>
      <c r="L38" s="1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3"/>
    </row>
    <row r="39" spans="1:66" ht="25.5" customHeight="1">
      <c r="A39" s="14"/>
      <c r="B39" s="19"/>
      <c r="C39" s="128"/>
      <c r="D39" s="129" t="s">
        <v>43</v>
      </c>
      <c r="E39" s="66"/>
      <c r="F39" s="66"/>
      <c r="G39" s="130" t="s">
        <v>44</v>
      </c>
      <c r="H39" s="131" t="s">
        <v>45</v>
      </c>
      <c r="I39" s="66"/>
      <c r="J39" s="132" cm="1">
        <f t="array" ref="J39">SUM(J30:J37)</f>
        <v>0</v>
      </c>
      <c r="K39" s="133"/>
      <c r="L39" s="1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3"/>
    </row>
    <row r="40" spans="1:66" ht="14.5" customHeight="1">
      <c r="A40" s="14"/>
      <c r="B40" s="19"/>
      <c r="C40" s="10"/>
      <c r="D40" s="32"/>
      <c r="E40" s="32"/>
      <c r="F40" s="32"/>
      <c r="G40" s="32"/>
      <c r="H40" s="32"/>
      <c r="I40" s="32"/>
      <c r="J40" s="71"/>
      <c r="K40" s="134"/>
      <c r="L40" s="1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3"/>
    </row>
    <row r="41" spans="1:66" ht="14.5" customHeight="1">
      <c r="A41" s="14"/>
      <c r="B41" s="19"/>
      <c r="C41" s="10"/>
      <c r="D41" s="10"/>
      <c r="E41" s="10"/>
      <c r="F41" s="10"/>
      <c r="G41" s="10"/>
      <c r="H41" s="10"/>
      <c r="I41" s="10"/>
      <c r="J41" s="21"/>
      <c r="K41" s="22"/>
      <c r="L41" s="1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3"/>
    </row>
    <row r="42" spans="1:66" ht="14.5" customHeight="1">
      <c r="A42" s="14"/>
      <c r="B42" s="19"/>
      <c r="C42" s="10"/>
      <c r="D42" s="10"/>
      <c r="E42" s="10"/>
      <c r="F42" s="10"/>
      <c r="G42" s="10"/>
      <c r="H42" s="10"/>
      <c r="I42" s="10"/>
      <c r="J42" s="21"/>
      <c r="K42" s="22"/>
      <c r="L42" s="1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3"/>
    </row>
    <row r="43" spans="1:66" ht="14.5" customHeight="1">
      <c r="A43" s="14"/>
      <c r="B43" s="19"/>
      <c r="C43" s="10"/>
      <c r="D43" s="10"/>
      <c r="E43" s="10"/>
      <c r="F43" s="10"/>
      <c r="G43" s="10"/>
      <c r="H43" s="10"/>
      <c r="I43" s="10"/>
      <c r="J43" s="21"/>
      <c r="K43" s="22"/>
      <c r="L43" s="1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3"/>
    </row>
    <row r="44" spans="1:66" ht="14.5" customHeight="1">
      <c r="A44" s="14"/>
      <c r="B44" s="19"/>
      <c r="C44" s="10"/>
      <c r="D44" s="10"/>
      <c r="E44" s="10"/>
      <c r="F44" s="10"/>
      <c r="G44" s="10"/>
      <c r="H44" s="10"/>
      <c r="I44" s="10"/>
      <c r="J44" s="21"/>
      <c r="K44" s="22"/>
      <c r="L44" s="1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3"/>
    </row>
    <row r="45" spans="1:66" ht="14.5" customHeight="1">
      <c r="A45" s="14"/>
      <c r="B45" s="19"/>
      <c r="C45" s="10"/>
      <c r="D45" s="10"/>
      <c r="E45" s="10"/>
      <c r="F45" s="10"/>
      <c r="G45" s="10"/>
      <c r="H45" s="10"/>
      <c r="I45" s="10"/>
      <c r="J45" s="21"/>
      <c r="K45" s="22"/>
      <c r="L45" s="1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3"/>
    </row>
    <row r="46" spans="1:66" ht="14.5" customHeight="1">
      <c r="A46" s="14"/>
      <c r="B46" s="19"/>
      <c r="C46" s="10"/>
      <c r="D46" s="10"/>
      <c r="E46" s="10"/>
      <c r="F46" s="10"/>
      <c r="G46" s="10"/>
      <c r="H46" s="10"/>
      <c r="I46" s="10"/>
      <c r="J46" s="21"/>
      <c r="K46" s="22"/>
      <c r="L46" s="1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3"/>
    </row>
    <row r="47" spans="1:66" ht="14.5" customHeight="1">
      <c r="A47" s="14"/>
      <c r="B47" s="19"/>
      <c r="C47" s="10"/>
      <c r="D47" s="10"/>
      <c r="E47" s="10"/>
      <c r="F47" s="10"/>
      <c r="G47" s="10"/>
      <c r="H47" s="10"/>
      <c r="I47" s="10"/>
      <c r="J47" s="21"/>
      <c r="K47" s="22"/>
      <c r="L47" s="1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3"/>
    </row>
    <row r="48" spans="1:66" ht="14.5" customHeight="1">
      <c r="A48" s="14"/>
      <c r="B48" s="19"/>
      <c r="C48" s="10"/>
      <c r="D48" s="10"/>
      <c r="E48" s="10"/>
      <c r="F48" s="10"/>
      <c r="G48" s="10"/>
      <c r="H48" s="10"/>
      <c r="I48" s="10"/>
      <c r="J48" s="21"/>
      <c r="K48" s="22"/>
      <c r="L48" s="1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3"/>
    </row>
    <row r="49" spans="1:66" ht="14.5" customHeight="1">
      <c r="A49" s="14"/>
      <c r="B49" s="19"/>
      <c r="C49" s="10"/>
      <c r="D49" s="31"/>
      <c r="E49" s="31"/>
      <c r="F49" s="31"/>
      <c r="G49" s="31"/>
      <c r="H49" s="31"/>
      <c r="I49" s="31"/>
      <c r="J49" s="63"/>
      <c r="K49" s="127"/>
      <c r="L49" s="1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3"/>
    </row>
    <row r="50" spans="1:66" ht="14.5" customHeight="1">
      <c r="A50" s="14"/>
      <c r="B50" s="19"/>
      <c r="C50" s="10"/>
      <c r="D50" s="47" t="s">
        <v>46</v>
      </c>
      <c r="E50" s="32"/>
      <c r="F50" s="32"/>
      <c r="G50" s="47" t="s">
        <v>47</v>
      </c>
      <c r="H50" s="32"/>
      <c r="I50" s="32"/>
      <c r="J50" s="71"/>
      <c r="K50" s="134"/>
      <c r="L50" s="1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3"/>
    </row>
    <row r="51" spans="1:66" ht="13" customHeight="1">
      <c r="A51" s="14"/>
      <c r="B51" s="19"/>
      <c r="C51" s="10"/>
      <c r="D51" s="10"/>
      <c r="E51" s="10"/>
      <c r="F51" s="10"/>
      <c r="G51" s="10"/>
      <c r="H51" s="10"/>
      <c r="I51" s="10"/>
      <c r="J51" s="21"/>
      <c r="K51" s="22"/>
      <c r="L51" s="1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3"/>
    </row>
    <row r="52" spans="1:66" ht="13" customHeight="1">
      <c r="A52" s="14"/>
      <c r="B52" s="19"/>
      <c r="C52" s="10"/>
      <c r="D52" s="10"/>
      <c r="E52" s="10"/>
      <c r="F52" s="10"/>
      <c r="G52" s="10"/>
      <c r="H52" s="10"/>
      <c r="I52" s="10"/>
      <c r="J52" s="21"/>
      <c r="K52" s="22"/>
      <c r="L52" s="1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3"/>
    </row>
    <row r="53" spans="1:66" ht="13" customHeight="1">
      <c r="A53" s="14"/>
      <c r="B53" s="19"/>
      <c r="C53" s="10"/>
      <c r="D53" s="10"/>
      <c r="E53" s="10"/>
      <c r="F53" s="10"/>
      <c r="G53" s="10"/>
      <c r="H53" s="10"/>
      <c r="I53" s="10"/>
      <c r="J53" s="21"/>
      <c r="K53" s="22"/>
      <c r="L53" s="1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3"/>
    </row>
    <row r="54" spans="1:66" ht="13" customHeight="1">
      <c r="A54" s="14"/>
      <c r="B54" s="19"/>
      <c r="C54" s="10"/>
      <c r="D54" s="10"/>
      <c r="E54" s="10"/>
      <c r="F54" s="10"/>
      <c r="G54" s="10"/>
      <c r="H54" s="10"/>
      <c r="I54" s="10"/>
      <c r="J54" s="21"/>
      <c r="K54" s="22"/>
      <c r="L54" s="1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3"/>
    </row>
    <row r="55" spans="1:66" ht="13" customHeight="1">
      <c r="A55" s="14"/>
      <c r="B55" s="19"/>
      <c r="C55" s="10"/>
      <c r="D55" s="10"/>
      <c r="E55" s="10"/>
      <c r="F55" s="10"/>
      <c r="G55" s="10"/>
      <c r="H55" s="10"/>
      <c r="I55" s="10"/>
      <c r="J55" s="21"/>
      <c r="K55" s="22"/>
      <c r="L55" s="1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3"/>
    </row>
    <row r="56" spans="1:66" ht="13" customHeight="1">
      <c r="A56" s="14"/>
      <c r="B56" s="19"/>
      <c r="C56" s="10"/>
      <c r="D56" s="10"/>
      <c r="E56" s="10"/>
      <c r="F56" s="10"/>
      <c r="G56" s="10"/>
      <c r="H56" s="10"/>
      <c r="I56" s="10"/>
      <c r="J56" s="21"/>
      <c r="K56" s="22"/>
      <c r="L56" s="1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3"/>
    </row>
    <row r="57" spans="1:66" ht="13" customHeight="1">
      <c r="A57" s="14"/>
      <c r="B57" s="19"/>
      <c r="C57" s="10"/>
      <c r="D57" s="10"/>
      <c r="E57" s="10"/>
      <c r="F57" s="10"/>
      <c r="G57" s="10"/>
      <c r="H57" s="10"/>
      <c r="I57" s="10"/>
      <c r="J57" s="21"/>
      <c r="K57" s="22"/>
      <c r="L57" s="1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3"/>
    </row>
    <row r="58" spans="1:66" ht="13" customHeight="1">
      <c r="A58" s="14"/>
      <c r="B58" s="19"/>
      <c r="C58" s="10"/>
      <c r="D58" s="10"/>
      <c r="E58" s="10"/>
      <c r="F58" s="10"/>
      <c r="G58" s="10"/>
      <c r="H58" s="10"/>
      <c r="I58" s="10"/>
      <c r="J58" s="21"/>
      <c r="K58" s="22"/>
      <c r="L58" s="1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3"/>
    </row>
    <row r="59" spans="1:66" ht="13" customHeight="1">
      <c r="A59" s="14"/>
      <c r="B59" s="19"/>
      <c r="C59" s="10"/>
      <c r="D59" s="10"/>
      <c r="E59" s="10"/>
      <c r="F59" s="10"/>
      <c r="G59" s="10"/>
      <c r="H59" s="10"/>
      <c r="I59" s="10"/>
      <c r="J59" s="21"/>
      <c r="K59" s="22"/>
      <c r="L59" s="1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3"/>
    </row>
    <row r="60" spans="1:66" ht="13" customHeight="1">
      <c r="A60" s="14"/>
      <c r="B60" s="19"/>
      <c r="C60" s="10"/>
      <c r="D60" s="10"/>
      <c r="E60" s="10"/>
      <c r="F60" s="10"/>
      <c r="G60" s="10"/>
      <c r="H60" s="10"/>
      <c r="I60" s="10"/>
      <c r="J60" s="21"/>
      <c r="K60" s="22"/>
      <c r="L60" s="1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3"/>
    </row>
    <row r="61" spans="1:66" ht="15" customHeight="1">
      <c r="A61" s="14"/>
      <c r="B61" s="19"/>
      <c r="C61" s="10"/>
      <c r="D61" s="48" t="s">
        <v>48</v>
      </c>
      <c r="E61" s="31"/>
      <c r="F61" s="135" t="s">
        <v>49</v>
      </c>
      <c r="G61" s="48" t="s">
        <v>48</v>
      </c>
      <c r="H61" s="31"/>
      <c r="I61" s="31"/>
      <c r="J61" s="136" t="s">
        <v>49</v>
      </c>
      <c r="K61" s="127"/>
      <c r="L61" s="1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3"/>
    </row>
    <row r="62" spans="1:66" ht="13" customHeight="1">
      <c r="A62" s="14"/>
      <c r="B62" s="19"/>
      <c r="C62" s="10"/>
      <c r="D62" s="32"/>
      <c r="E62" s="32"/>
      <c r="F62" s="32"/>
      <c r="G62" s="32"/>
      <c r="H62" s="32"/>
      <c r="I62" s="32"/>
      <c r="J62" s="71"/>
      <c r="K62" s="134"/>
      <c r="L62" s="1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3"/>
    </row>
    <row r="63" spans="1:66" ht="13" customHeight="1">
      <c r="A63" s="14"/>
      <c r="B63" s="19"/>
      <c r="C63" s="10"/>
      <c r="D63" s="10"/>
      <c r="E63" s="10"/>
      <c r="F63" s="10"/>
      <c r="G63" s="10"/>
      <c r="H63" s="10"/>
      <c r="I63" s="10"/>
      <c r="J63" s="21"/>
      <c r="K63" s="22"/>
      <c r="L63" s="1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3"/>
    </row>
    <row r="64" spans="1:66" ht="13" customHeight="1">
      <c r="A64" s="14"/>
      <c r="B64" s="19"/>
      <c r="C64" s="10"/>
      <c r="D64" s="31"/>
      <c r="E64" s="31"/>
      <c r="F64" s="31"/>
      <c r="G64" s="31"/>
      <c r="H64" s="31"/>
      <c r="I64" s="31"/>
      <c r="J64" s="63"/>
      <c r="K64" s="127"/>
      <c r="L64" s="1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3"/>
    </row>
    <row r="65" spans="1:66" ht="15" customHeight="1">
      <c r="A65" s="14"/>
      <c r="B65" s="19"/>
      <c r="C65" s="10"/>
      <c r="D65" s="47" t="s">
        <v>50</v>
      </c>
      <c r="E65" s="32"/>
      <c r="F65" s="32"/>
      <c r="G65" s="47" t="s">
        <v>51</v>
      </c>
      <c r="H65" s="32"/>
      <c r="I65" s="32"/>
      <c r="J65" s="71"/>
      <c r="K65" s="134"/>
      <c r="L65" s="1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3"/>
    </row>
    <row r="66" spans="1:66" ht="13" customHeight="1">
      <c r="A66" s="14"/>
      <c r="B66" s="19"/>
      <c r="C66" s="10"/>
      <c r="D66" s="10"/>
      <c r="E66" s="10"/>
      <c r="F66" s="10"/>
      <c r="G66" s="10"/>
      <c r="H66" s="10"/>
      <c r="I66" s="10"/>
      <c r="J66" s="21"/>
      <c r="K66" s="22"/>
      <c r="L66" s="1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3"/>
    </row>
    <row r="67" spans="1:66" ht="13" customHeight="1">
      <c r="A67" s="14"/>
      <c r="B67" s="19"/>
      <c r="C67" s="10"/>
      <c r="D67" s="10"/>
      <c r="E67" s="10"/>
      <c r="F67" s="10"/>
      <c r="G67" s="10"/>
      <c r="H67" s="10"/>
      <c r="I67" s="10"/>
      <c r="J67" s="21"/>
      <c r="K67" s="22"/>
      <c r="L67" s="1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3"/>
    </row>
    <row r="68" spans="1:66" ht="13" customHeight="1">
      <c r="A68" s="14"/>
      <c r="B68" s="19"/>
      <c r="C68" s="10"/>
      <c r="D68" s="10"/>
      <c r="E68" s="10"/>
      <c r="F68" s="10"/>
      <c r="G68" s="10"/>
      <c r="H68" s="10"/>
      <c r="I68" s="10"/>
      <c r="J68" s="21"/>
      <c r="K68" s="22"/>
      <c r="L68" s="1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3"/>
    </row>
    <row r="69" spans="1:66" ht="13" customHeight="1">
      <c r="A69" s="14"/>
      <c r="B69" s="19"/>
      <c r="C69" s="10"/>
      <c r="D69" s="10"/>
      <c r="E69" s="10"/>
      <c r="F69" s="10"/>
      <c r="G69" s="10"/>
      <c r="H69" s="10"/>
      <c r="I69" s="10"/>
      <c r="J69" s="21"/>
      <c r="K69" s="22"/>
      <c r="L69" s="1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3"/>
    </row>
    <row r="70" spans="1:66" ht="13" customHeight="1">
      <c r="A70" s="14"/>
      <c r="B70" s="19"/>
      <c r="C70" s="10"/>
      <c r="D70" s="10"/>
      <c r="E70" s="10"/>
      <c r="F70" s="10"/>
      <c r="G70" s="10"/>
      <c r="H70" s="10"/>
      <c r="I70" s="10"/>
      <c r="J70" s="21"/>
      <c r="K70" s="22"/>
      <c r="L70" s="1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3"/>
    </row>
    <row r="71" spans="1:66" ht="13" customHeight="1">
      <c r="A71" s="14"/>
      <c r="B71" s="19"/>
      <c r="C71" s="10"/>
      <c r="D71" s="10"/>
      <c r="E71" s="10"/>
      <c r="F71" s="10"/>
      <c r="G71" s="10"/>
      <c r="H71" s="10"/>
      <c r="I71" s="10"/>
      <c r="J71" s="21"/>
      <c r="K71" s="22"/>
      <c r="L71" s="1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3"/>
    </row>
    <row r="72" spans="1:66" ht="13" customHeight="1">
      <c r="A72" s="14"/>
      <c r="B72" s="19"/>
      <c r="C72" s="10"/>
      <c r="D72" s="10"/>
      <c r="E72" s="10"/>
      <c r="F72" s="10"/>
      <c r="G72" s="10"/>
      <c r="H72" s="10"/>
      <c r="I72" s="10"/>
      <c r="J72" s="21"/>
      <c r="K72" s="22"/>
      <c r="L72" s="1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3"/>
    </row>
    <row r="73" spans="1:66" ht="13" customHeight="1">
      <c r="A73" s="14"/>
      <c r="B73" s="19"/>
      <c r="C73" s="10"/>
      <c r="D73" s="10"/>
      <c r="E73" s="10"/>
      <c r="F73" s="10"/>
      <c r="G73" s="10"/>
      <c r="H73" s="10"/>
      <c r="I73" s="10"/>
      <c r="J73" s="21"/>
      <c r="K73" s="22"/>
      <c r="L73" s="1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3"/>
    </row>
    <row r="74" spans="1:66" ht="13" customHeight="1">
      <c r="A74" s="14"/>
      <c r="B74" s="19"/>
      <c r="C74" s="10"/>
      <c r="D74" s="10"/>
      <c r="E74" s="10"/>
      <c r="F74" s="10"/>
      <c r="G74" s="10"/>
      <c r="H74" s="10"/>
      <c r="I74" s="10"/>
      <c r="J74" s="21"/>
      <c r="K74" s="22"/>
      <c r="L74" s="1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3"/>
    </row>
    <row r="75" spans="1:66" ht="13" customHeight="1">
      <c r="A75" s="14"/>
      <c r="B75" s="19"/>
      <c r="C75" s="10"/>
      <c r="D75" s="10"/>
      <c r="E75" s="10"/>
      <c r="F75" s="10"/>
      <c r="G75" s="10"/>
      <c r="H75" s="10"/>
      <c r="I75" s="10"/>
      <c r="J75" s="21"/>
      <c r="K75" s="22"/>
      <c r="L75" s="1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3"/>
    </row>
    <row r="76" spans="1:66" ht="15" customHeight="1">
      <c r="A76" s="14"/>
      <c r="B76" s="19"/>
      <c r="C76" s="10"/>
      <c r="D76" s="48" t="s">
        <v>48</v>
      </c>
      <c r="E76" s="31"/>
      <c r="F76" s="135" t="s">
        <v>49</v>
      </c>
      <c r="G76" s="48" t="s">
        <v>48</v>
      </c>
      <c r="H76" s="31"/>
      <c r="I76" s="31"/>
      <c r="J76" s="136" t="s">
        <v>49</v>
      </c>
      <c r="K76" s="127"/>
      <c r="L76" s="1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3"/>
    </row>
    <row r="77" spans="1:66" ht="14.5" customHeight="1">
      <c r="A77" s="14"/>
      <c r="B77" s="49"/>
      <c r="C77" s="9"/>
      <c r="D77" s="137"/>
      <c r="E77" s="137"/>
      <c r="F77" s="137"/>
      <c r="G77" s="137"/>
      <c r="H77" s="137"/>
      <c r="I77" s="137"/>
      <c r="J77" s="138"/>
      <c r="K77" s="139"/>
      <c r="L77" s="1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3"/>
    </row>
    <row r="78" spans="1:66" ht="13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3"/>
    </row>
    <row r="79" spans="1:66" ht="13" customHeight="1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3"/>
    </row>
    <row r="80" spans="1:66" ht="13" customHeight="1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3"/>
    </row>
    <row r="81" spans="1:66" ht="8" customHeight="1">
      <c r="A81" s="14"/>
      <c r="B81" s="15"/>
      <c r="C81" s="16"/>
      <c r="D81" s="16"/>
      <c r="E81" s="16"/>
      <c r="F81" s="16"/>
      <c r="G81" s="16"/>
      <c r="H81" s="16"/>
      <c r="I81" s="16"/>
      <c r="J81" s="17"/>
      <c r="K81" s="18"/>
      <c r="L81" s="1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3"/>
    </row>
    <row r="82" spans="1:66" ht="25" customHeight="1">
      <c r="A82" s="14"/>
      <c r="B82" s="19"/>
      <c r="C82" s="52" t="s">
        <v>119</v>
      </c>
      <c r="D82" s="10"/>
      <c r="E82" s="10"/>
      <c r="F82" s="10"/>
      <c r="G82" s="10"/>
      <c r="H82" s="10"/>
      <c r="I82" s="10"/>
      <c r="J82" s="21"/>
      <c r="K82" s="22"/>
      <c r="L82" s="1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3"/>
    </row>
    <row r="83" spans="1:66" ht="8" customHeight="1">
      <c r="A83" s="14"/>
      <c r="B83" s="19"/>
      <c r="C83" s="10"/>
      <c r="D83" s="10"/>
      <c r="E83" s="10"/>
      <c r="F83" s="10"/>
      <c r="G83" s="10"/>
      <c r="H83" s="10"/>
      <c r="I83" s="10"/>
      <c r="J83" s="21"/>
      <c r="K83" s="22"/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3"/>
    </row>
    <row r="84" spans="1:66" ht="12" customHeight="1">
      <c r="A84" s="14"/>
      <c r="B84" s="19"/>
      <c r="C84" s="35" t="s">
        <v>14</v>
      </c>
      <c r="D84" s="10"/>
      <c r="E84" s="10"/>
      <c r="F84" s="10"/>
      <c r="G84" s="10"/>
      <c r="H84" s="10"/>
      <c r="I84" s="10"/>
      <c r="J84" s="21"/>
      <c r="K84" s="22"/>
      <c r="L84" s="1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3"/>
    </row>
    <row r="85" spans="1:66" ht="16.5" customHeight="1">
      <c r="A85" s="14"/>
      <c r="B85" s="19"/>
      <c r="C85" s="10"/>
      <c r="D85" s="10"/>
      <c r="E85" s="407" t="str" cm="1">
        <f t="array" ref="E85">E7</f>
        <v>FREESTYLE ACADEMY, KOŠICE</v>
      </c>
      <c r="F85" s="408"/>
      <c r="G85" s="408"/>
      <c r="H85" s="408"/>
      <c r="I85" s="10"/>
      <c r="J85" s="21"/>
      <c r="K85" s="22"/>
      <c r="L85" s="1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3"/>
    </row>
    <row r="86" spans="1:66" ht="12" customHeight="1">
      <c r="A86" s="14"/>
      <c r="B86" s="19"/>
      <c r="C86" s="35" t="s">
        <v>115</v>
      </c>
      <c r="D86" s="10"/>
      <c r="E86" s="10"/>
      <c r="F86" s="10"/>
      <c r="G86" s="10"/>
      <c r="H86" s="10"/>
      <c r="I86" s="10"/>
      <c r="J86" s="21"/>
      <c r="K86" s="22"/>
      <c r="L86" s="1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3"/>
    </row>
    <row r="87" spans="1:66" ht="16.5" customHeight="1">
      <c r="A87" s="14"/>
      <c r="B87" s="19"/>
      <c r="C87" s="10"/>
      <c r="D87" s="10"/>
      <c r="E87" s="387" t="str" cm="1">
        <f t="array" ref="E87">E9</f>
        <v>07 - Sadové úpravy</v>
      </c>
      <c r="F87" s="367"/>
      <c r="G87" s="367"/>
      <c r="H87" s="367"/>
      <c r="I87" s="10"/>
      <c r="J87" s="21"/>
      <c r="K87" s="22"/>
      <c r="L87" s="1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3"/>
    </row>
    <row r="88" spans="1:66" ht="8" customHeight="1">
      <c r="A88" s="14"/>
      <c r="B88" s="19"/>
      <c r="C88" s="10"/>
      <c r="D88" s="10"/>
      <c r="E88" s="10"/>
      <c r="F88" s="10"/>
      <c r="G88" s="10"/>
      <c r="H88" s="10"/>
      <c r="I88" s="10"/>
      <c r="J88" s="21"/>
      <c r="K88" s="22"/>
      <c r="L88" s="1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3"/>
    </row>
    <row r="89" spans="1:66" ht="12" customHeight="1">
      <c r="A89" s="14"/>
      <c r="B89" s="19"/>
      <c r="C89" s="35" t="s">
        <v>18</v>
      </c>
      <c r="D89" s="10"/>
      <c r="E89" s="10"/>
      <c r="F89" s="55" t="str" cm="1">
        <f t="array" ref="F89">F12</f>
        <v xml:space="preserve"> </v>
      </c>
      <c r="G89" s="10"/>
      <c r="H89" s="10"/>
      <c r="I89" s="35" t="s">
        <v>20</v>
      </c>
      <c r="J89" s="112" t="str" cm="1">
        <f t="array" ref="J89">IF(J12="","",J12)</f>
        <v>Vyplň údaj</v>
      </c>
      <c r="K89" s="22"/>
      <c r="L89" s="1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3"/>
    </row>
    <row r="90" spans="1:66" ht="8" customHeight="1">
      <c r="A90" s="14"/>
      <c r="B90" s="19"/>
      <c r="C90" s="10"/>
      <c r="D90" s="10"/>
      <c r="E90" s="10"/>
      <c r="F90" s="10"/>
      <c r="G90" s="10"/>
      <c r="H90" s="10"/>
      <c r="I90" s="10"/>
      <c r="J90" s="21"/>
      <c r="K90" s="22"/>
      <c r="L90" s="1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3"/>
    </row>
    <row r="91" spans="1:66" ht="40" customHeight="1">
      <c r="A91" s="14"/>
      <c r="B91" s="19"/>
      <c r="C91" s="35" t="s">
        <v>21</v>
      </c>
      <c r="D91" s="10"/>
      <c r="E91" s="10"/>
      <c r="F91" s="55" t="str" cm="1">
        <f t="array" ref="F91">E15</f>
        <v>Enjoy The Ride, O. Z.</v>
      </c>
      <c r="G91" s="10"/>
      <c r="H91" s="10"/>
      <c r="I91" s="35" t="s">
        <v>27</v>
      </c>
      <c r="J91" s="140" t="str" cm="1">
        <f t="array" ref="J91">E21</f>
        <v>3linea s.r.o., Jesenského 26, Košice</v>
      </c>
      <c r="K91" s="22"/>
      <c r="L91" s="1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3"/>
    </row>
    <row r="92" spans="1:66" ht="15.25" customHeight="1">
      <c r="A92" s="14"/>
      <c r="B92" s="19"/>
      <c r="C92" s="35" t="s">
        <v>25</v>
      </c>
      <c r="D92" s="10"/>
      <c r="E92" s="10"/>
      <c r="F92" s="55" t="str" cm="1">
        <f t="array" ref="F92">IF(E18="","",E18)</f>
        <v>Vyplň údaj</v>
      </c>
      <c r="G92" s="10"/>
      <c r="H92" s="10"/>
      <c r="I92" s="35" t="s">
        <v>30</v>
      </c>
      <c r="J92" s="140" t="str" cm="1">
        <f t="array" ref="J92">E24</f>
        <v xml:space="preserve"> </v>
      </c>
      <c r="K92" s="22"/>
      <c r="L92" s="1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3"/>
    </row>
    <row r="93" spans="1:66" ht="10.25" customHeight="1">
      <c r="A93" s="14"/>
      <c r="B93" s="19"/>
      <c r="C93" s="10"/>
      <c r="D93" s="10"/>
      <c r="E93" s="10"/>
      <c r="F93" s="10"/>
      <c r="G93" s="10"/>
      <c r="H93" s="10"/>
      <c r="I93" s="10"/>
      <c r="J93" s="21"/>
      <c r="K93" s="22"/>
      <c r="L93" s="1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3"/>
    </row>
    <row r="94" spans="1:66" ht="29.25" customHeight="1">
      <c r="A94" s="14"/>
      <c r="B94" s="19"/>
      <c r="C94" s="141" t="s">
        <v>120</v>
      </c>
      <c r="D94" s="142"/>
      <c r="E94" s="142"/>
      <c r="F94" s="142"/>
      <c r="G94" s="142"/>
      <c r="H94" s="142"/>
      <c r="I94" s="142"/>
      <c r="J94" s="143" t="s">
        <v>121</v>
      </c>
      <c r="K94" s="144"/>
      <c r="L94" s="1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3"/>
    </row>
    <row r="95" spans="1:66" ht="10.25" customHeight="1">
      <c r="A95" s="14"/>
      <c r="B95" s="19"/>
      <c r="C95" s="10"/>
      <c r="D95" s="10"/>
      <c r="E95" s="10"/>
      <c r="F95" s="10"/>
      <c r="G95" s="10"/>
      <c r="H95" s="10"/>
      <c r="I95" s="10"/>
      <c r="J95" s="21"/>
      <c r="K95" s="22"/>
      <c r="L95" s="1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3"/>
    </row>
    <row r="96" spans="1:66" ht="22.75" customHeight="1">
      <c r="A96" s="14"/>
      <c r="B96" s="19"/>
      <c r="C96" s="145" t="s">
        <v>122</v>
      </c>
      <c r="D96" s="10"/>
      <c r="E96" s="10"/>
      <c r="F96" s="10"/>
      <c r="G96" s="10"/>
      <c r="H96" s="10"/>
      <c r="I96" s="10"/>
      <c r="J96" s="75" cm="1">
        <f t="array" ref="J96">J118</f>
        <v>0</v>
      </c>
      <c r="K96" s="22"/>
      <c r="L96" s="1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0"/>
      <c r="AS96" s="10"/>
      <c r="AT96" s="10"/>
      <c r="AU96" s="146" t="s">
        <v>123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3"/>
    </row>
    <row r="97" spans="1:66" ht="25" customHeight="1">
      <c r="A97" s="14"/>
      <c r="B97" s="19"/>
      <c r="C97" s="10"/>
      <c r="D97" s="147" t="s">
        <v>124</v>
      </c>
      <c r="E97" s="56"/>
      <c r="F97" s="56"/>
      <c r="G97" s="56"/>
      <c r="H97" s="56"/>
      <c r="I97" s="56"/>
      <c r="J97" s="148" cm="1">
        <f t="array" ref="J97">J119</f>
        <v>0</v>
      </c>
      <c r="K97" s="22"/>
      <c r="L97" s="19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3"/>
    </row>
    <row r="98" spans="1:66" ht="25" customHeight="1">
      <c r="A98" s="14"/>
      <c r="B98" s="19"/>
      <c r="C98" s="10"/>
      <c r="D98" s="232"/>
      <c r="E98" s="233" t="s">
        <v>1092</v>
      </c>
      <c r="F98" s="150"/>
      <c r="G98" s="150"/>
      <c r="H98" s="150"/>
      <c r="I98" s="150"/>
      <c r="J98" s="216" cm="1">
        <f t="array" ref="J98">SUM(J120)</f>
        <v>0</v>
      </c>
      <c r="K98" s="22"/>
      <c r="L98" s="19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3"/>
    </row>
    <row r="99" spans="1:66" ht="25" customHeight="1">
      <c r="A99" s="14"/>
      <c r="B99" s="19"/>
      <c r="C99" s="10"/>
      <c r="D99" s="234"/>
      <c r="E99" s="235" t="s">
        <v>1093</v>
      </c>
      <c r="F99" s="150"/>
      <c r="G99" s="150"/>
      <c r="H99" s="150"/>
      <c r="I99" s="150"/>
      <c r="J99" s="151" cm="1">
        <f t="array" ref="J99">SUM(J144)</f>
        <v>0</v>
      </c>
      <c r="K99" s="22"/>
      <c r="L99" s="19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3"/>
    </row>
    <row r="100" spans="1:66" ht="21.75" customHeight="1">
      <c r="A100" s="14"/>
      <c r="B100" s="49"/>
      <c r="C100" s="9"/>
      <c r="D100" s="226"/>
      <c r="E100" s="226"/>
      <c r="F100" s="226"/>
      <c r="G100" s="226"/>
      <c r="H100" s="226"/>
      <c r="I100" s="226"/>
      <c r="J100" s="227"/>
      <c r="K100" s="22"/>
      <c r="L100" s="19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3"/>
    </row>
    <row r="101" spans="1:66" ht="13" customHeight="1">
      <c r="A101" s="8"/>
      <c r="B101" s="16"/>
      <c r="C101" s="16"/>
      <c r="D101" s="16"/>
      <c r="E101" s="16"/>
      <c r="F101" s="16"/>
      <c r="G101" s="16"/>
      <c r="H101" s="16"/>
      <c r="I101" s="16"/>
      <c r="J101" s="16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3"/>
    </row>
    <row r="102" spans="1:66" ht="13" customHeight="1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3"/>
    </row>
    <row r="103" spans="1:66" ht="13" customHeight="1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3"/>
    </row>
    <row r="104" spans="1:66" ht="8" customHeight="1">
      <c r="A104" s="14"/>
      <c r="B104" s="15"/>
      <c r="C104" s="16"/>
      <c r="D104" s="16"/>
      <c r="E104" s="16"/>
      <c r="F104" s="16"/>
      <c r="G104" s="16"/>
      <c r="H104" s="16"/>
      <c r="I104" s="16"/>
      <c r="J104" s="17"/>
      <c r="K104" s="18"/>
      <c r="L104" s="19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3"/>
    </row>
    <row r="105" spans="1:66" ht="25" customHeight="1">
      <c r="A105" s="14"/>
      <c r="B105" s="19"/>
      <c r="C105" s="52" t="s">
        <v>137</v>
      </c>
      <c r="D105" s="10"/>
      <c r="E105" s="10"/>
      <c r="F105" s="10"/>
      <c r="G105" s="10"/>
      <c r="H105" s="10"/>
      <c r="I105" s="10"/>
      <c r="J105" s="21"/>
      <c r="K105" s="22"/>
      <c r="L105" s="19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3"/>
    </row>
    <row r="106" spans="1:66" ht="8" customHeight="1">
      <c r="A106" s="14"/>
      <c r="B106" s="19"/>
      <c r="C106" s="10"/>
      <c r="D106" s="10"/>
      <c r="E106" s="10"/>
      <c r="F106" s="10"/>
      <c r="G106" s="10"/>
      <c r="H106" s="10"/>
      <c r="I106" s="10"/>
      <c r="J106" s="21"/>
      <c r="K106" s="22"/>
      <c r="L106" s="19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3"/>
    </row>
    <row r="107" spans="1:66" ht="12" customHeight="1">
      <c r="A107" s="14"/>
      <c r="B107" s="19"/>
      <c r="C107" s="35" t="s">
        <v>14</v>
      </c>
      <c r="D107" s="10"/>
      <c r="E107" s="10"/>
      <c r="F107" s="10"/>
      <c r="G107" s="10"/>
      <c r="H107" s="10"/>
      <c r="I107" s="10"/>
      <c r="J107" s="21"/>
      <c r="K107" s="22"/>
      <c r="L107" s="19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3"/>
    </row>
    <row r="108" spans="1:66" ht="16.5" customHeight="1">
      <c r="A108" s="14"/>
      <c r="B108" s="19"/>
      <c r="C108" s="10"/>
      <c r="D108" s="10"/>
      <c r="E108" s="407" t="str" cm="1">
        <f t="array" ref="E108">E7</f>
        <v>FREESTYLE ACADEMY, KOŠICE</v>
      </c>
      <c r="F108" s="408"/>
      <c r="G108" s="408"/>
      <c r="H108" s="408"/>
      <c r="I108" s="10"/>
      <c r="J108" s="21"/>
      <c r="K108" s="22"/>
      <c r="L108" s="19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3"/>
    </row>
    <row r="109" spans="1:66" ht="12" customHeight="1">
      <c r="A109" s="14"/>
      <c r="B109" s="19"/>
      <c r="C109" s="35" t="s">
        <v>115</v>
      </c>
      <c r="D109" s="10"/>
      <c r="E109" s="10"/>
      <c r="F109" s="10"/>
      <c r="G109" s="10"/>
      <c r="H109" s="10"/>
      <c r="I109" s="10"/>
      <c r="J109" s="21"/>
      <c r="K109" s="22"/>
      <c r="L109" s="19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3"/>
    </row>
    <row r="110" spans="1:66" ht="16.5" customHeight="1">
      <c r="A110" s="14"/>
      <c r="B110" s="19"/>
      <c r="C110" s="10"/>
      <c r="D110" s="10"/>
      <c r="E110" s="387" t="str" cm="1">
        <f t="array" ref="E110">E9</f>
        <v>07 - Sadové úpravy</v>
      </c>
      <c r="F110" s="367"/>
      <c r="G110" s="367"/>
      <c r="H110" s="367"/>
      <c r="I110" s="10"/>
      <c r="J110" s="21"/>
      <c r="K110" s="22"/>
      <c r="L110" s="19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3"/>
    </row>
    <row r="111" spans="1:66" ht="8" customHeight="1">
      <c r="A111" s="14"/>
      <c r="B111" s="19"/>
      <c r="C111" s="10"/>
      <c r="D111" s="10"/>
      <c r="E111" s="10"/>
      <c r="F111" s="10"/>
      <c r="G111" s="10"/>
      <c r="H111" s="10"/>
      <c r="I111" s="10"/>
      <c r="J111" s="21"/>
      <c r="K111" s="22"/>
      <c r="L111" s="19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3"/>
    </row>
    <row r="112" spans="1:66" ht="12" customHeight="1">
      <c r="A112" s="14"/>
      <c r="B112" s="19"/>
      <c r="C112" s="35" t="s">
        <v>18</v>
      </c>
      <c r="D112" s="10"/>
      <c r="E112" s="10"/>
      <c r="F112" s="55" t="str" cm="1">
        <f t="array" ref="F112">F12</f>
        <v xml:space="preserve"> </v>
      </c>
      <c r="G112" s="10"/>
      <c r="H112" s="10"/>
      <c r="I112" s="35" t="s">
        <v>20</v>
      </c>
      <c r="J112" s="112" t="str" cm="1">
        <f t="array" ref="J112">IF(J12="","",J12)</f>
        <v>Vyplň údaj</v>
      </c>
      <c r="K112" s="22"/>
      <c r="L112" s="19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3"/>
    </row>
    <row r="113" spans="1:66" ht="8" customHeight="1">
      <c r="A113" s="14"/>
      <c r="B113" s="19"/>
      <c r="C113" s="10"/>
      <c r="D113" s="10"/>
      <c r="E113" s="10"/>
      <c r="F113" s="10"/>
      <c r="G113" s="10"/>
      <c r="H113" s="10"/>
      <c r="I113" s="10"/>
      <c r="J113" s="21"/>
      <c r="K113" s="22"/>
      <c r="L113" s="19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3"/>
    </row>
    <row r="114" spans="1:66" ht="40" customHeight="1">
      <c r="A114" s="14"/>
      <c r="B114" s="19"/>
      <c r="C114" s="35" t="s">
        <v>21</v>
      </c>
      <c r="D114" s="10"/>
      <c r="E114" s="10"/>
      <c r="F114" s="55" t="str" cm="1">
        <f t="array" ref="F114">E15</f>
        <v>Enjoy The Ride, O. Z.</v>
      </c>
      <c r="G114" s="10"/>
      <c r="H114" s="10"/>
      <c r="I114" s="35" t="s">
        <v>27</v>
      </c>
      <c r="J114" s="140" t="str" cm="1">
        <f t="array" ref="J114">E21</f>
        <v>3linea s.r.o., Jesenského 26, Košice</v>
      </c>
      <c r="K114" s="22"/>
      <c r="L114" s="19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3"/>
    </row>
    <row r="115" spans="1:66" ht="15.25" customHeight="1">
      <c r="A115" s="14"/>
      <c r="B115" s="19"/>
      <c r="C115" s="35" t="s">
        <v>25</v>
      </c>
      <c r="D115" s="10"/>
      <c r="E115" s="10"/>
      <c r="F115" s="55" t="str" cm="1">
        <f t="array" ref="F115">IF(E18="","",E18)</f>
        <v>Vyplň údaj</v>
      </c>
      <c r="G115" s="10"/>
      <c r="H115" s="10"/>
      <c r="I115" s="35" t="s">
        <v>30</v>
      </c>
      <c r="J115" s="140" t="str" cm="1">
        <f t="array" ref="J115">E24</f>
        <v xml:space="preserve"> </v>
      </c>
      <c r="K115" s="22"/>
      <c r="L115" s="19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3"/>
    </row>
    <row r="116" spans="1:66" ht="10.25" customHeight="1">
      <c r="A116" s="14"/>
      <c r="B116" s="19"/>
      <c r="C116" s="56"/>
      <c r="D116" s="56"/>
      <c r="E116" s="56"/>
      <c r="F116" s="56"/>
      <c r="G116" s="56"/>
      <c r="H116" s="56"/>
      <c r="I116" s="56"/>
      <c r="J116" s="113"/>
      <c r="K116" s="22"/>
      <c r="L116" s="19"/>
      <c r="M116" s="56"/>
      <c r="N116" s="56"/>
      <c r="O116" s="56"/>
      <c r="P116" s="56"/>
      <c r="Q116" s="56"/>
      <c r="R116" s="56"/>
      <c r="S116" s="56"/>
      <c r="T116" s="56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3"/>
    </row>
    <row r="117" spans="1:66" ht="29.25" customHeight="1">
      <c r="A117" s="14"/>
      <c r="B117" s="58"/>
      <c r="C117" s="153" t="s">
        <v>138</v>
      </c>
      <c r="D117" s="154" t="s">
        <v>58</v>
      </c>
      <c r="E117" s="154" t="s">
        <v>54</v>
      </c>
      <c r="F117" s="154" t="s">
        <v>55</v>
      </c>
      <c r="G117" s="154" t="s">
        <v>139</v>
      </c>
      <c r="H117" s="154" t="s">
        <v>140</v>
      </c>
      <c r="I117" s="154" t="s">
        <v>141</v>
      </c>
      <c r="J117" s="155" t="s">
        <v>121</v>
      </c>
      <c r="K117" s="156" t="s">
        <v>142</v>
      </c>
      <c r="L117" s="58"/>
      <c r="M117" s="157"/>
      <c r="N117" s="158" t="s">
        <v>37</v>
      </c>
      <c r="O117" s="158" t="s">
        <v>143</v>
      </c>
      <c r="P117" s="158" t="s">
        <v>144</v>
      </c>
      <c r="Q117" s="158" t="s">
        <v>145</v>
      </c>
      <c r="R117" s="158" t="s">
        <v>146</v>
      </c>
      <c r="S117" s="158" t="s">
        <v>147</v>
      </c>
      <c r="T117" s="159" t="s">
        <v>148</v>
      </c>
      <c r="U117" s="61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3"/>
    </row>
    <row r="118" spans="1:66" ht="22.75" customHeight="1">
      <c r="A118" s="14"/>
      <c r="B118" s="19"/>
      <c r="C118" s="160" t="s">
        <v>122</v>
      </c>
      <c r="D118" s="59"/>
      <c r="E118" s="59"/>
      <c r="F118" s="59"/>
      <c r="G118" s="59"/>
      <c r="H118" s="59"/>
      <c r="I118" s="59"/>
      <c r="J118" s="161" cm="1">
        <f t="array" ref="J118">SUM(J119)</f>
        <v>0</v>
      </c>
      <c r="K118" s="22"/>
      <c r="L118" s="58"/>
      <c r="M118" s="72"/>
      <c r="N118" s="59"/>
      <c r="O118" s="59"/>
      <c r="P118" s="162" cm="1">
        <f t="array" ref="P118">P119+P144</f>
        <v>0</v>
      </c>
      <c r="Q118" s="59"/>
      <c r="R118" s="162" cm="1">
        <f t="array" ref="R118">R119+R144</f>
        <v>0</v>
      </c>
      <c r="S118" s="59"/>
      <c r="T118" s="163" cm="1">
        <f t="array" ref="T118">T119+T144</f>
        <v>0</v>
      </c>
      <c r="U118" s="61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0"/>
      <c r="AS118" s="10"/>
      <c r="AT118" s="146" t="s">
        <v>72</v>
      </c>
      <c r="AU118" s="146" t="s">
        <v>123</v>
      </c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64" t="e" cm="1">
        <f t="array" ref="BK118">BK119+#REF!</f>
        <v>#REF!</v>
      </c>
      <c r="BL118" s="10"/>
      <c r="BM118" s="10"/>
      <c r="BN118" s="13"/>
    </row>
    <row r="119" spans="1:66" ht="26" customHeight="1">
      <c r="A119" s="14"/>
      <c r="B119" s="19"/>
      <c r="C119" s="56"/>
      <c r="D119" s="172" t="s">
        <v>72</v>
      </c>
      <c r="E119" s="147" t="s">
        <v>1094</v>
      </c>
      <c r="F119" s="147" t="s">
        <v>150</v>
      </c>
      <c r="G119" s="56"/>
      <c r="H119" s="56"/>
      <c r="I119" s="56"/>
      <c r="J119" s="236" cm="1">
        <f t="array" ref="J119">J120+J144</f>
        <v>0</v>
      </c>
      <c r="K119" s="114"/>
      <c r="L119" s="58"/>
      <c r="M119" s="61"/>
      <c r="N119" s="10"/>
      <c r="O119" s="10"/>
      <c r="P119" s="168" cm="1">
        <f t="array" ref="P119">SUM(P121:P143)</f>
        <v>0</v>
      </c>
      <c r="Q119" s="10"/>
      <c r="R119" s="168" cm="1">
        <f t="array" ref="R119">SUM(R121:R143)</f>
        <v>0</v>
      </c>
      <c r="S119" s="10"/>
      <c r="T119" s="169" cm="1">
        <f t="array" ref="T119">SUM(T121:T143)</f>
        <v>0</v>
      </c>
      <c r="U119" s="61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65" t="s">
        <v>164</v>
      </c>
      <c r="AS119" s="10"/>
      <c r="AT119" s="170" t="s">
        <v>72</v>
      </c>
      <c r="AU119" s="170" t="s">
        <v>73</v>
      </c>
      <c r="AV119" s="10"/>
      <c r="AW119" s="10"/>
      <c r="AX119" s="10"/>
      <c r="AY119" s="165" t="s">
        <v>151</v>
      </c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71" cm="1">
        <f t="array" ref="BK119">SUM(BK121:BK147)</f>
        <v>0</v>
      </c>
      <c r="BL119" s="10"/>
      <c r="BM119" s="10"/>
      <c r="BN119" s="13"/>
    </row>
    <row r="120" spans="1:66" ht="26" customHeight="1">
      <c r="A120" s="14"/>
      <c r="B120" s="19"/>
      <c r="C120" s="150"/>
      <c r="D120" s="215" t="s">
        <v>72</v>
      </c>
      <c r="E120" s="149" t="s">
        <v>80</v>
      </c>
      <c r="F120" s="149" t="s">
        <v>152</v>
      </c>
      <c r="G120" s="237"/>
      <c r="H120" s="150"/>
      <c r="I120" s="150"/>
      <c r="J120" s="216" cm="1">
        <f t="array" ref="J120">SUM(J121:J143)</f>
        <v>0</v>
      </c>
      <c r="K120" s="181"/>
      <c r="L120" s="58"/>
      <c r="M120" s="61"/>
      <c r="N120" s="10"/>
      <c r="O120" s="10"/>
      <c r="P120" s="168"/>
      <c r="Q120" s="10"/>
      <c r="R120" s="168"/>
      <c r="S120" s="10"/>
      <c r="T120" s="169"/>
      <c r="U120" s="61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238"/>
      <c r="AS120" s="10"/>
      <c r="AT120" s="239"/>
      <c r="AU120" s="239"/>
      <c r="AV120" s="10"/>
      <c r="AW120" s="10"/>
      <c r="AX120" s="10"/>
      <c r="AY120" s="238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71"/>
      <c r="BL120" s="10"/>
      <c r="BM120" s="10"/>
      <c r="BN120" s="13"/>
    </row>
    <row r="121" spans="1:66" ht="24.25" customHeight="1">
      <c r="A121" s="14"/>
      <c r="B121" s="58"/>
      <c r="C121" s="240">
        <v>1</v>
      </c>
      <c r="D121" s="175" t="s">
        <v>153</v>
      </c>
      <c r="E121" s="176" t="s">
        <v>1095</v>
      </c>
      <c r="F121" s="241" t="s">
        <v>1096</v>
      </c>
      <c r="G121" s="242" t="s">
        <v>196</v>
      </c>
      <c r="H121" s="243">
        <v>2081</v>
      </c>
      <c r="I121" s="231"/>
      <c r="J121" s="180" cm="1">
        <f t="array" ref="J121">ROUND(I121*H121,2)</f>
        <v>0</v>
      </c>
      <c r="K121" s="181"/>
      <c r="L121" s="58"/>
      <c r="M121" s="244"/>
      <c r="N121" s="183" t="s">
        <v>39</v>
      </c>
      <c r="O121" s="184">
        <v>0</v>
      </c>
      <c r="P121" s="184" cm="1">
        <f t="array" ref="P121">O121*H121</f>
        <v>0</v>
      </c>
      <c r="Q121" s="184">
        <v>0</v>
      </c>
      <c r="R121" s="184" cm="1">
        <f t="array" ref="R121">Q121*H121</f>
        <v>0</v>
      </c>
      <c r="S121" s="184">
        <v>0</v>
      </c>
      <c r="T121" s="185" cm="1">
        <f t="array" ref="T121">S121*H121</f>
        <v>0</v>
      </c>
      <c r="U121" s="6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86" t="s">
        <v>157</v>
      </c>
      <c r="AS121" s="10"/>
      <c r="AT121" s="186" t="s">
        <v>153</v>
      </c>
      <c r="AU121" s="186" t="s">
        <v>80</v>
      </c>
      <c r="AV121" s="10"/>
      <c r="AW121" s="10"/>
      <c r="AX121" s="10"/>
      <c r="AY121" s="146" t="s">
        <v>151</v>
      </c>
      <c r="AZ121" s="10"/>
      <c r="BA121" s="10"/>
      <c r="BB121" s="10"/>
      <c r="BC121" s="10"/>
      <c r="BD121" s="10"/>
      <c r="BE121" s="187" cm="1">
        <f t="array" ref="BE121">IF(N121="základná",J121,0)</f>
        <v>0</v>
      </c>
      <c r="BF121" s="187" cm="1">
        <f t="array" ref="BF121">IF(N121="znížená",J121,0)</f>
        <v>0</v>
      </c>
      <c r="BG121" s="187" cm="1">
        <f t="array" ref="BG121">IF(N121="zákl. prenesená",J121,0)</f>
        <v>0</v>
      </c>
      <c r="BH121" s="187" cm="1">
        <f t="array" ref="BH121">IF(N121="zníž. prenesená",J121,0)</f>
        <v>0</v>
      </c>
      <c r="BI121" s="187" cm="1">
        <f t="array" ref="BI121">IF(N121="nulová",J121,0)</f>
        <v>0</v>
      </c>
      <c r="BJ121" s="146" t="s">
        <v>86</v>
      </c>
      <c r="BK121" s="187" cm="1">
        <f t="array" ref="BK121">ROUND(I121*H121,2)</f>
        <v>0</v>
      </c>
      <c r="BL121" s="146" t="s">
        <v>157</v>
      </c>
      <c r="BM121" s="186" t="s">
        <v>86</v>
      </c>
      <c r="BN121" s="13"/>
    </row>
    <row r="122" spans="1:66" ht="14" customHeight="1">
      <c r="A122" s="14"/>
      <c r="B122" s="245"/>
      <c r="C122" s="246"/>
      <c r="D122" s="247" t="s">
        <v>158</v>
      </c>
      <c r="E122" s="248"/>
      <c r="F122" s="249" t="s">
        <v>1097</v>
      </c>
      <c r="G122" s="250"/>
      <c r="H122" s="251">
        <v>2081</v>
      </c>
      <c r="I122" s="252"/>
      <c r="J122" s="253"/>
      <c r="K122" s="181"/>
      <c r="L122" s="58"/>
      <c r="M122" s="244"/>
      <c r="N122" s="254"/>
      <c r="O122" s="184"/>
      <c r="P122" s="184" cm="1">
        <f t="array" ref="P122">O122*H122</f>
        <v>0</v>
      </c>
      <c r="Q122" s="184"/>
      <c r="R122" s="184" cm="1">
        <f t="array" ref="R122">Q122*H122</f>
        <v>0</v>
      </c>
      <c r="S122" s="184"/>
      <c r="T122" s="185" cm="1">
        <f t="array" ref="T122">S122*H122</f>
        <v>0</v>
      </c>
      <c r="U122" s="61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255"/>
      <c r="AS122" s="10"/>
      <c r="AT122" s="255"/>
      <c r="AU122" s="255"/>
      <c r="AV122" s="10"/>
      <c r="AW122" s="10"/>
      <c r="AX122" s="10"/>
      <c r="AY122" s="256"/>
      <c r="AZ122" s="10"/>
      <c r="BA122" s="10"/>
      <c r="BB122" s="10"/>
      <c r="BC122" s="10"/>
      <c r="BD122" s="10"/>
      <c r="BE122" s="187" cm="1">
        <f t="array" ref="BE122">IF(N122="základná",J122,0)</f>
        <v>0</v>
      </c>
      <c r="BF122" s="187" cm="1">
        <f t="array" ref="BF122">IF(N122="znížená",J122,0)</f>
        <v>0</v>
      </c>
      <c r="BG122" s="187" cm="1">
        <f t="array" ref="BG122">IF(N122="zákl. prenesená",J122,0)</f>
        <v>0</v>
      </c>
      <c r="BH122" s="187" cm="1">
        <f t="array" ref="BH122">IF(N122="zníž. prenesená",J122,0)</f>
        <v>0</v>
      </c>
      <c r="BI122" s="187" cm="1">
        <f t="array" ref="BI122">IF(N122="nulová",J122,0)</f>
        <v>0</v>
      </c>
      <c r="BJ122" s="256"/>
      <c r="BK122" s="187" cm="1">
        <f t="array" ref="BK122">ROUND(I122*H122,2)</f>
        <v>0</v>
      </c>
      <c r="BL122" s="256"/>
      <c r="BM122" s="255"/>
      <c r="BN122" s="13"/>
    </row>
    <row r="123" spans="1:66" ht="14" customHeight="1">
      <c r="A123" s="14"/>
      <c r="B123" s="245"/>
      <c r="C123" s="257"/>
      <c r="D123" s="258" t="s">
        <v>158</v>
      </c>
      <c r="E123" s="259"/>
      <c r="F123" s="260" t="s">
        <v>161</v>
      </c>
      <c r="G123" s="261"/>
      <c r="H123" s="262">
        <v>2081</v>
      </c>
      <c r="I123" s="263"/>
      <c r="J123" s="264"/>
      <c r="K123" s="181"/>
      <c r="L123" s="58"/>
      <c r="M123" s="244"/>
      <c r="N123" s="254"/>
      <c r="O123" s="184"/>
      <c r="P123" s="184" cm="1">
        <f t="array" ref="P123">O123*H123</f>
        <v>0</v>
      </c>
      <c r="Q123" s="184"/>
      <c r="R123" s="184" cm="1">
        <f t="array" ref="R123">Q123*H123</f>
        <v>0</v>
      </c>
      <c r="S123" s="184"/>
      <c r="T123" s="185" cm="1">
        <f t="array" ref="T123">S123*H123</f>
        <v>0</v>
      </c>
      <c r="U123" s="61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255"/>
      <c r="AS123" s="10"/>
      <c r="AT123" s="255"/>
      <c r="AU123" s="255"/>
      <c r="AV123" s="10"/>
      <c r="AW123" s="10"/>
      <c r="AX123" s="10"/>
      <c r="AY123" s="256"/>
      <c r="AZ123" s="10"/>
      <c r="BA123" s="10"/>
      <c r="BB123" s="10"/>
      <c r="BC123" s="10"/>
      <c r="BD123" s="10"/>
      <c r="BE123" s="187" cm="1">
        <f t="array" ref="BE123">IF(N123="základná",J123,0)</f>
        <v>0</v>
      </c>
      <c r="BF123" s="187" cm="1">
        <f t="array" ref="BF123">IF(N123="znížená",J123,0)</f>
        <v>0</v>
      </c>
      <c r="BG123" s="187" cm="1">
        <f t="array" ref="BG123">IF(N123="zákl. prenesená",J123,0)</f>
        <v>0</v>
      </c>
      <c r="BH123" s="187" cm="1">
        <f t="array" ref="BH123">IF(N123="zníž. prenesená",J123,0)</f>
        <v>0</v>
      </c>
      <c r="BI123" s="187" cm="1">
        <f t="array" ref="BI123">IF(N123="nulová",J123,0)</f>
        <v>0</v>
      </c>
      <c r="BJ123" s="256"/>
      <c r="BK123" s="187" cm="1">
        <f t="array" ref="BK123">ROUND(I123*H123,2)</f>
        <v>0</v>
      </c>
      <c r="BL123" s="256"/>
      <c r="BM123" s="255"/>
      <c r="BN123" s="13"/>
    </row>
    <row r="124" spans="1:66" ht="24.25" customHeight="1">
      <c r="A124" s="14"/>
      <c r="B124" s="265"/>
      <c r="C124" s="266">
        <v>2</v>
      </c>
      <c r="D124" s="267" t="s">
        <v>210</v>
      </c>
      <c r="E124" s="268" t="s">
        <v>1098</v>
      </c>
      <c r="F124" s="269" t="s">
        <v>1099</v>
      </c>
      <c r="G124" s="270" t="s">
        <v>372</v>
      </c>
      <c r="H124" s="271">
        <v>64.302999999999997</v>
      </c>
      <c r="I124" s="272"/>
      <c r="J124" s="273" cm="1">
        <f t="array" ref="J124">ROUND(I124*H124,2)</f>
        <v>0</v>
      </c>
      <c r="K124" s="181"/>
      <c r="L124" s="58"/>
      <c r="M124" s="244"/>
      <c r="N124" s="183" t="s">
        <v>39</v>
      </c>
      <c r="O124" s="184">
        <v>0</v>
      </c>
      <c r="P124" s="184" cm="1">
        <f t="array" ref="P124">O124*H124</f>
        <v>0</v>
      </c>
      <c r="Q124" s="184">
        <v>0</v>
      </c>
      <c r="R124" s="184" cm="1">
        <f t="array" ref="R124">Q124*H124</f>
        <v>0</v>
      </c>
      <c r="S124" s="184">
        <v>0</v>
      </c>
      <c r="T124" s="185" cm="1">
        <f t="array" ref="T124">S124*H124</f>
        <v>0</v>
      </c>
      <c r="U124" s="61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86" t="s">
        <v>157</v>
      </c>
      <c r="AS124" s="10"/>
      <c r="AT124" s="186" t="s">
        <v>153</v>
      </c>
      <c r="AU124" s="186" t="s">
        <v>80</v>
      </c>
      <c r="AV124" s="10"/>
      <c r="AW124" s="10"/>
      <c r="AX124" s="10"/>
      <c r="AY124" s="146" t="s">
        <v>151</v>
      </c>
      <c r="AZ124" s="10"/>
      <c r="BA124" s="10"/>
      <c r="BB124" s="10"/>
      <c r="BC124" s="10"/>
      <c r="BD124" s="10"/>
      <c r="BE124" s="187" cm="1">
        <f t="array" ref="BE124">IF(N124="základná",J124,0)</f>
        <v>0</v>
      </c>
      <c r="BF124" s="187" cm="1">
        <f t="array" ref="BF124">IF(N124="znížená",J124,0)</f>
        <v>0</v>
      </c>
      <c r="BG124" s="187" cm="1">
        <f t="array" ref="BG124">IF(N124="zákl. prenesená",J124,0)</f>
        <v>0</v>
      </c>
      <c r="BH124" s="187" cm="1">
        <f t="array" ref="BH124">IF(N124="zníž. prenesená",J124,0)</f>
        <v>0</v>
      </c>
      <c r="BI124" s="187" cm="1">
        <f t="array" ref="BI124">IF(N124="nulová",J124,0)</f>
        <v>0</v>
      </c>
      <c r="BJ124" s="146" t="s">
        <v>86</v>
      </c>
      <c r="BK124" s="187" cm="1">
        <f t="array" ref="BK124">ROUND(I124*H124,2)</f>
        <v>0</v>
      </c>
      <c r="BL124" s="146" t="s">
        <v>157</v>
      </c>
      <c r="BM124" s="186" t="s">
        <v>157</v>
      </c>
      <c r="BN124" s="13"/>
    </row>
    <row r="125" spans="1:66" ht="14" customHeight="1">
      <c r="A125" s="14"/>
      <c r="B125" s="245"/>
      <c r="C125" s="274"/>
      <c r="D125" s="275" t="s">
        <v>158</v>
      </c>
      <c r="E125" s="276"/>
      <c r="F125" s="277" t="s">
        <v>1100</v>
      </c>
      <c r="G125" s="278"/>
      <c r="H125" s="279">
        <v>64.302999999999997</v>
      </c>
      <c r="I125" s="280"/>
      <c r="J125" s="281"/>
      <c r="K125" s="181"/>
      <c r="L125" s="58"/>
      <c r="M125" s="244"/>
      <c r="N125" s="254"/>
      <c r="O125" s="184"/>
      <c r="P125" s="184" cm="1">
        <f t="array" ref="P125">O125*H125</f>
        <v>0</v>
      </c>
      <c r="Q125" s="184"/>
      <c r="R125" s="184" cm="1">
        <f t="array" ref="R125">Q125*H125</f>
        <v>0</v>
      </c>
      <c r="S125" s="184"/>
      <c r="T125" s="185" cm="1">
        <f t="array" ref="T125">S125*H125</f>
        <v>0</v>
      </c>
      <c r="U125" s="61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255"/>
      <c r="AS125" s="10"/>
      <c r="AT125" s="255"/>
      <c r="AU125" s="255"/>
      <c r="AV125" s="10"/>
      <c r="AW125" s="10"/>
      <c r="AX125" s="10"/>
      <c r="AY125" s="256"/>
      <c r="AZ125" s="10"/>
      <c r="BA125" s="10"/>
      <c r="BB125" s="10"/>
      <c r="BC125" s="10"/>
      <c r="BD125" s="10"/>
      <c r="BE125" s="187" cm="1">
        <f t="array" ref="BE125">IF(N125="základná",J125,0)</f>
        <v>0</v>
      </c>
      <c r="BF125" s="187" cm="1">
        <f t="array" ref="BF125">IF(N125="znížená",J125,0)</f>
        <v>0</v>
      </c>
      <c r="BG125" s="187" cm="1">
        <f t="array" ref="BG125">IF(N125="zákl. prenesená",J125,0)</f>
        <v>0</v>
      </c>
      <c r="BH125" s="187" cm="1">
        <f t="array" ref="BH125">IF(N125="zníž. prenesená",J125,0)</f>
        <v>0</v>
      </c>
      <c r="BI125" s="187" cm="1">
        <f t="array" ref="BI125">IF(N125="nulová",J125,0)</f>
        <v>0</v>
      </c>
      <c r="BJ125" s="256"/>
      <c r="BK125" s="187" cm="1">
        <f t="array" ref="BK125">ROUND(I125*H125,2)</f>
        <v>0</v>
      </c>
      <c r="BL125" s="256"/>
      <c r="BM125" s="255"/>
      <c r="BN125" s="13"/>
    </row>
    <row r="126" spans="1:66" ht="14" customHeight="1">
      <c r="A126" s="14"/>
      <c r="B126" s="245"/>
      <c r="C126" s="282"/>
      <c r="D126" s="283" t="s">
        <v>158</v>
      </c>
      <c r="E126" s="284"/>
      <c r="F126" s="285" t="s">
        <v>161</v>
      </c>
      <c r="G126" s="286"/>
      <c r="H126" s="287">
        <v>64.302999999999997</v>
      </c>
      <c r="I126" s="288"/>
      <c r="J126" s="289"/>
      <c r="K126" s="181"/>
      <c r="L126" s="58"/>
      <c r="M126" s="244"/>
      <c r="N126" s="254"/>
      <c r="O126" s="184"/>
      <c r="P126" s="184" cm="1">
        <f t="array" ref="P126">O126*H126</f>
        <v>0</v>
      </c>
      <c r="Q126" s="184"/>
      <c r="R126" s="184" cm="1">
        <f t="array" ref="R126">Q126*H126</f>
        <v>0</v>
      </c>
      <c r="S126" s="184"/>
      <c r="T126" s="185" cm="1">
        <f t="array" ref="T126">S126*H126</f>
        <v>0</v>
      </c>
      <c r="U126" s="61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255"/>
      <c r="AS126" s="10"/>
      <c r="AT126" s="255"/>
      <c r="AU126" s="255"/>
      <c r="AV126" s="10"/>
      <c r="AW126" s="10"/>
      <c r="AX126" s="10"/>
      <c r="AY126" s="256"/>
      <c r="AZ126" s="10"/>
      <c r="BA126" s="10"/>
      <c r="BB126" s="10"/>
      <c r="BC126" s="10"/>
      <c r="BD126" s="10"/>
      <c r="BE126" s="187" cm="1">
        <f t="array" ref="BE126">IF(N126="základná",J126,0)</f>
        <v>0</v>
      </c>
      <c r="BF126" s="187" cm="1">
        <f t="array" ref="BF126">IF(N126="znížená",J126,0)</f>
        <v>0</v>
      </c>
      <c r="BG126" s="187" cm="1">
        <f t="array" ref="BG126">IF(N126="zákl. prenesená",J126,0)</f>
        <v>0</v>
      </c>
      <c r="BH126" s="187" cm="1">
        <f t="array" ref="BH126">IF(N126="zníž. prenesená",J126,0)</f>
        <v>0</v>
      </c>
      <c r="BI126" s="187" cm="1">
        <f t="array" ref="BI126">IF(N126="nulová",J126,0)</f>
        <v>0</v>
      </c>
      <c r="BJ126" s="256"/>
      <c r="BK126" s="187" cm="1">
        <f t="array" ref="BK126">ROUND(I126*H126,2)</f>
        <v>0</v>
      </c>
      <c r="BL126" s="256"/>
      <c r="BM126" s="255"/>
      <c r="BN126" s="13"/>
    </row>
    <row r="127" spans="1:66" ht="24.25" customHeight="1">
      <c r="A127" s="14"/>
      <c r="B127" s="58"/>
      <c r="C127" s="290">
        <v>3</v>
      </c>
      <c r="D127" s="175" t="s">
        <v>153</v>
      </c>
      <c r="E127" s="176" t="s">
        <v>1101</v>
      </c>
      <c r="F127" s="291" t="s">
        <v>1102</v>
      </c>
      <c r="G127" s="177" t="s">
        <v>196</v>
      </c>
      <c r="H127" s="292">
        <v>2346</v>
      </c>
      <c r="I127" s="231"/>
      <c r="J127" s="180" cm="1">
        <f t="array" ref="J127">ROUND(I127*H127,2)</f>
        <v>0</v>
      </c>
      <c r="K127" s="181"/>
      <c r="L127" s="58"/>
      <c r="M127" s="244"/>
      <c r="N127" s="183" t="s">
        <v>39</v>
      </c>
      <c r="O127" s="184">
        <v>0</v>
      </c>
      <c r="P127" s="184" cm="1">
        <f t="array" ref="P127">O127*H127</f>
        <v>0</v>
      </c>
      <c r="Q127" s="184">
        <v>0</v>
      </c>
      <c r="R127" s="184" cm="1">
        <f t="array" ref="R127">Q127*H127</f>
        <v>0</v>
      </c>
      <c r="S127" s="184">
        <v>0</v>
      </c>
      <c r="T127" s="185" cm="1">
        <f t="array" ref="T127">S127*H127</f>
        <v>0</v>
      </c>
      <c r="U127" s="61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86" t="s">
        <v>157</v>
      </c>
      <c r="AS127" s="10"/>
      <c r="AT127" s="186" t="s">
        <v>153</v>
      </c>
      <c r="AU127" s="186" t="s">
        <v>80</v>
      </c>
      <c r="AV127" s="10"/>
      <c r="AW127" s="10"/>
      <c r="AX127" s="10"/>
      <c r="AY127" s="146" t="s">
        <v>151</v>
      </c>
      <c r="AZ127" s="10"/>
      <c r="BA127" s="10"/>
      <c r="BB127" s="10"/>
      <c r="BC127" s="10"/>
      <c r="BD127" s="10"/>
      <c r="BE127" s="187" cm="1">
        <f t="array" ref="BE127">IF(N127="základná",J127,0)</f>
        <v>0</v>
      </c>
      <c r="BF127" s="187" cm="1">
        <f t="array" ref="BF127">IF(N127="znížená",J127,0)</f>
        <v>0</v>
      </c>
      <c r="BG127" s="187" cm="1">
        <f t="array" ref="BG127">IF(N127="zákl. prenesená",J127,0)</f>
        <v>0</v>
      </c>
      <c r="BH127" s="187" cm="1">
        <f t="array" ref="BH127">IF(N127="zníž. prenesená",J127,0)</f>
        <v>0</v>
      </c>
      <c r="BI127" s="187" cm="1">
        <f t="array" ref="BI127">IF(N127="nulová",J127,0)</f>
        <v>0</v>
      </c>
      <c r="BJ127" s="146" t="s">
        <v>86</v>
      </c>
      <c r="BK127" s="187" cm="1">
        <f t="array" ref="BK127">ROUND(I127*H127,2)</f>
        <v>0</v>
      </c>
      <c r="BL127" s="146" t="s">
        <v>157</v>
      </c>
      <c r="BM127" s="186" t="s">
        <v>167</v>
      </c>
      <c r="BN127" s="13"/>
    </row>
    <row r="128" spans="1:66" ht="24.25" customHeight="1">
      <c r="A128" s="14"/>
      <c r="B128" s="58"/>
      <c r="C128" s="290">
        <v>4</v>
      </c>
      <c r="D128" s="175" t="s">
        <v>153</v>
      </c>
      <c r="E128" s="176" t="s">
        <v>1103</v>
      </c>
      <c r="F128" s="176" t="s">
        <v>1104</v>
      </c>
      <c r="G128" s="177" t="s">
        <v>196</v>
      </c>
      <c r="H128" s="178">
        <v>265</v>
      </c>
      <c r="I128" s="231"/>
      <c r="J128" s="180" cm="1">
        <f t="array" ref="J128">ROUND(I128*H128,2)</f>
        <v>0</v>
      </c>
      <c r="K128" s="181"/>
      <c r="L128" s="58"/>
      <c r="M128" s="244"/>
      <c r="N128" s="183" t="s">
        <v>39</v>
      </c>
      <c r="O128" s="184">
        <v>0</v>
      </c>
      <c r="P128" s="184" cm="1">
        <f t="array" ref="P128">O128*H128</f>
        <v>0</v>
      </c>
      <c r="Q128" s="184">
        <v>0</v>
      </c>
      <c r="R128" s="184" cm="1">
        <f t="array" ref="R128">Q128*H128</f>
        <v>0</v>
      </c>
      <c r="S128" s="184">
        <v>0</v>
      </c>
      <c r="T128" s="185" cm="1">
        <f t="array" ref="T128">S128*H128</f>
        <v>0</v>
      </c>
      <c r="U128" s="61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86" t="s">
        <v>157</v>
      </c>
      <c r="AS128" s="10"/>
      <c r="AT128" s="186" t="s">
        <v>153</v>
      </c>
      <c r="AU128" s="186" t="s">
        <v>80</v>
      </c>
      <c r="AV128" s="10"/>
      <c r="AW128" s="10"/>
      <c r="AX128" s="10"/>
      <c r="AY128" s="146" t="s">
        <v>151</v>
      </c>
      <c r="AZ128" s="10"/>
      <c r="BA128" s="10"/>
      <c r="BB128" s="10"/>
      <c r="BC128" s="10"/>
      <c r="BD128" s="10"/>
      <c r="BE128" s="187" cm="1">
        <f t="array" ref="BE128">IF(N128="základná",J128,0)</f>
        <v>0</v>
      </c>
      <c r="BF128" s="187" cm="1">
        <f t="array" ref="BF128">IF(N128="znížená",J128,0)</f>
        <v>0</v>
      </c>
      <c r="BG128" s="187" cm="1">
        <f t="array" ref="BG128">IF(N128="zákl. prenesená",J128,0)</f>
        <v>0</v>
      </c>
      <c r="BH128" s="187" cm="1">
        <f t="array" ref="BH128">IF(N128="zníž. prenesená",J128,0)</f>
        <v>0</v>
      </c>
      <c r="BI128" s="187" cm="1">
        <f t="array" ref="BI128">IF(N128="nulová",J128,0)</f>
        <v>0</v>
      </c>
      <c r="BJ128" s="146" t="s">
        <v>86</v>
      </c>
      <c r="BK128" s="187" cm="1">
        <f t="array" ref="BK128">ROUND(I128*H128,2)</f>
        <v>0</v>
      </c>
      <c r="BL128" s="146" t="s">
        <v>157</v>
      </c>
      <c r="BM128" s="186" t="s">
        <v>171</v>
      </c>
      <c r="BN128" s="13"/>
    </row>
    <row r="129" spans="1:66" ht="24.25" customHeight="1">
      <c r="A129" s="14"/>
      <c r="B129" s="58"/>
      <c r="C129" s="290">
        <v>5</v>
      </c>
      <c r="D129" s="175" t="s">
        <v>153</v>
      </c>
      <c r="E129" s="176" t="s">
        <v>1105</v>
      </c>
      <c r="F129" s="176" t="s">
        <v>1106</v>
      </c>
      <c r="G129" s="177" t="s">
        <v>196</v>
      </c>
      <c r="H129" s="178">
        <v>2346</v>
      </c>
      <c r="I129" s="231"/>
      <c r="J129" s="180" cm="1">
        <f t="array" ref="J129">ROUND(I129*H129,2)</f>
        <v>0</v>
      </c>
      <c r="K129" s="181"/>
      <c r="L129" s="58"/>
      <c r="M129" s="244"/>
      <c r="N129" s="183" t="s">
        <v>39</v>
      </c>
      <c r="O129" s="184">
        <v>0</v>
      </c>
      <c r="P129" s="184" cm="1">
        <f t="array" ref="P129">O129*H129</f>
        <v>0</v>
      </c>
      <c r="Q129" s="184">
        <v>0</v>
      </c>
      <c r="R129" s="184" cm="1">
        <f t="array" ref="R129">Q129*H129</f>
        <v>0</v>
      </c>
      <c r="S129" s="184">
        <v>0</v>
      </c>
      <c r="T129" s="185" cm="1">
        <f t="array" ref="T129">S129*H129</f>
        <v>0</v>
      </c>
      <c r="U129" s="61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86" t="s">
        <v>157</v>
      </c>
      <c r="AS129" s="10"/>
      <c r="AT129" s="186" t="s">
        <v>153</v>
      </c>
      <c r="AU129" s="186" t="s">
        <v>80</v>
      </c>
      <c r="AV129" s="10"/>
      <c r="AW129" s="10"/>
      <c r="AX129" s="10"/>
      <c r="AY129" s="146" t="s">
        <v>151</v>
      </c>
      <c r="AZ129" s="10"/>
      <c r="BA129" s="10"/>
      <c r="BB129" s="10"/>
      <c r="BC129" s="10"/>
      <c r="BD129" s="10"/>
      <c r="BE129" s="187" cm="1">
        <f t="array" ref="BE129">IF(N129="základná",J129,0)</f>
        <v>0</v>
      </c>
      <c r="BF129" s="187" cm="1">
        <f t="array" ref="BF129">IF(N129="znížená",J129,0)</f>
        <v>0</v>
      </c>
      <c r="BG129" s="187" cm="1">
        <f t="array" ref="BG129">IF(N129="zákl. prenesená",J129,0)</f>
        <v>0</v>
      </c>
      <c r="BH129" s="187" cm="1">
        <f t="array" ref="BH129">IF(N129="zníž. prenesená",J129,0)</f>
        <v>0</v>
      </c>
      <c r="BI129" s="187" cm="1">
        <f t="array" ref="BI129">IF(N129="nulová",J129,0)</f>
        <v>0</v>
      </c>
      <c r="BJ129" s="146" t="s">
        <v>86</v>
      </c>
      <c r="BK129" s="187" cm="1">
        <f t="array" ref="BK129">ROUND(I129*H129,2)</f>
        <v>0</v>
      </c>
      <c r="BL129" s="146" t="s">
        <v>157</v>
      </c>
      <c r="BM129" s="186" t="s">
        <v>175</v>
      </c>
      <c r="BN129" s="13"/>
    </row>
    <row r="130" spans="1:66" ht="24.25" customHeight="1">
      <c r="A130" s="14"/>
      <c r="B130" s="58"/>
      <c r="C130" s="290">
        <v>6</v>
      </c>
      <c r="D130" s="175" t="s">
        <v>153</v>
      </c>
      <c r="E130" s="176" t="s">
        <v>1107</v>
      </c>
      <c r="F130" s="176" t="s">
        <v>1108</v>
      </c>
      <c r="G130" s="177" t="s">
        <v>196</v>
      </c>
      <c r="H130" s="178">
        <v>2346</v>
      </c>
      <c r="I130" s="231"/>
      <c r="J130" s="180" cm="1">
        <f t="array" ref="J130">ROUND(I130*H130,2)</f>
        <v>0</v>
      </c>
      <c r="K130" s="181"/>
      <c r="L130" s="58"/>
      <c r="M130" s="244"/>
      <c r="N130" s="183" t="s">
        <v>39</v>
      </c>
      <c r="O130" s="184">
        <v>0</v>
      </c>
      <c r="P130" s="184" cm="1">
        <f t="array" ref="P130">O130*H130</f>
        <v>0</v>
      </c>
      <c r="Q130" s="184">
        <v>0</v>
      </c>
      <c r="R130" s="184" cm="1">
        <f t="array" ref="R130">Q130*H130</f>
        <v>0</v>
      </c>
      <c r="S130" s="184">
        <v>0</v>
      </c>
      <c r="T130" s="185" cm="1">
        <f t="array" ref="T130">S130*H130</f>
        <v>0</v>
      </c>
      <c r="U130" s="61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86" t="s">
        <v>157</v>
      </c>
      <c r="AS130" s="10"/>
      <c r="AT130" s="186" t="s">
        <v>153</v>
      </c>
      <c r="AU130" s="186" t="s">
        <v>80</v>
      </c>
      <c r="AV130" s="10"/>
      <c r="AW130" s="10"/>
      <c r="AX130" s="10"/>
      <c r="AY130" s="146" t="s">
        <v>151</v>
      </c>
      <c r="AZ130" s="10"/>
      <c r="BA130" s="10"/>
      <c r="BB130" s="10"/>
      <c r="BC130" s="10"/>
      <c r="BD130" s="10"/>
      <c r="BE130" s="187" cm="1">
        <f t="array" ref="BE130">IF(N130="základná",J130,0)</f>
        <v>0</v>
      </c>
      <c r="BF130" s="187" cm="1">
        <f t="array" ref="BF130">IF(N130="znížená",J130,0)</f>
        <v>0</v>
      </c>
      <c r="BG130" s="187" cm="1">
        <f t="array" ref="BG130">IF(N130="zákl. prenesená",J130,0)</f>
        <v>0</v>
      </c>
      <c r="BH130" s="187" cm="1">
        <f t="array" ref="BH130">IF(N130="zníž. prenesená",J130,0)</f>
        <v>0</v>
      </c>
      <c r="BI130" s="187" cm="1">
        <f t="array" ref="BI130">IF(N130="nulová",J130,0)</f>
        <v>0</v>
      </c>
      <c r="BJ130" s="146" t="s">
        <v>86</v>
      </c>
      <c r="BK130" s="187" cm="1">
        <f t="array" ref="BK130">ROUND(I130*H130,2)</f>
        <v>0</v>
      </c>
      <c r="BL130" s="146" t="s">
        <v>157</v>
      </c>
      <c r="BM130" s="186" t="s">
        <v>180</v>
      </c>
      <c r="BN130" s="13"/>
    </row>
    <row r="131" spans="1:66" ht="21.75" customHeight="1">
      <c r="A131" s="14"/>
      <c r="B131" s="58"/>
      <c r="C131" s="290">
        <v>7</v>
      </c>
      <c r="D131" s="175" t="s">
        <v>153</v>
      </c>
      <c r="E131" s="176" t="s">
        <v>1109</v>
      </c>
      <c r="F131" s="176" t="s">
        <v>1110</v>
      </c>
      <c r="G131" s="177" t="s">
        <v>333</v>
      </c>
      <c r="H131" s="178">
        <v>2346</v>
      </c>
      <c r="I131" s="231"/>
      <c r="J131" s="180" cm="1">
        <f t="array" ref="J131">ROUND(I131*H131,2)</f>
        <v>0</v>
      </c>
      <c r="K131" s="181"/>
      <c r="L131" s="58"/>
      <c r="M131" s="244"/>
      <c r="N131" s="183" t="s">
        <v>39</v>
      </c>
      <c r="O131" s="184">
        <v>0</v>
      </c>
      <c r="P131" s="184" cm="1">
        <f t="array" ref="P131">O131*H131</f>
        <v>0</v>
      </c>
      <c r="Q131" s="184">
        <v>0</v>
      </c>
      <c r="R131" s="184" cm="1">
        <f t="array" ref="R131">Q131*H131</f>
        <v>0</v>
      </c>
      <c r="S131" s="184">
        <v>0</v>
      </c>
      <c r="T131" s="185" cm="1">
        <f t="array" ref="T131">S131*H131</f>
        <v>0</v>
      </c>
      <c r="U131" s="61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86" t="s">
        <v>157</v>
      </c>
      <c r="AS131" s="10"/>
      <c r="AT131" s="186" t="s">
        <v>153</v>
      </c>
      <c r="AU131" s="186" t="s">
        <v>80</v>
      </c>
      <c r="AV131" s="10"/>
      <c r="AW131" s="10"/>
      <c r="AX131" s="10"/>
      <c r="AY131" s="146" t="s">
        <v>151</v>
      </c>
      <c r="AZ131" s="10"/>
      <c r="BA131" s="10"/>
      <c r="BB131" s="10"/>
      <c r="BC131" s="10"/>
      <c r="BD131" s="10"/>
      <c r="BE131" s="187" cm="1">
        <f t="array" ref="BE131">IF(N131="základná",J131,0)</f>
        <v>0</v>
      </c>
      <c r="BF131" s="187" cm="1">
        <f t="array" ref="BF131">IF(N131="znížená",J131,0)</f>
        <v>0</v>
      </c>
      <c r="BG131" s="187" cm="1">
        <f t="array" ref="BG131">IF(N131="zákl. prenesená",J131,0)</f>
        <v>0</v>
      </c>
      <c r="BH131" s="187" cm="1">
        <f t="array" ref="BH131">IF(N131="zníž. prenesená",J131,0)</f>
        <v>0</v>
      </c>
      <c r="BI131" s="187" cm="1">
        <f t="array" ref="BI131">IF(N131="nulová",J131,0)</f>
        <v>0</v>
      </c>
      <c r="BJ131" s="146" t="s">
        <v>86</v>
      </c>
      <c r="BK131" s="187" cm="1">
        <f t="array" ref="BK131">ROUND(I131*H131,2)</f>
        <v>0</v>
      </c>
      <c r="BL131" s="146" t="s">
        <v>157</v>
      </c>
      <c r="BM131" s="186" t="s">
        <v>184</v>
      </c>
      <c r="BN131" s="13"/>
    </row>
    <row r="132" spans="1:66" ht="24.25" customHeight="1">
      <c r="A132" s="14"/>
      <c r="B132" s="58"/>
      <c r="C132" s="290">
        <v>8</v>
      </c>
      <c r="D132" s="175" t="s">
        <v>153</v>
      </c>
      <c r="E132" s="176" t="s">
        <v>1111</v>
      </c>
      <c r="F132" s="176" t="s">
        <v>1112</v>
      </c>
      <c r="G132" s="177" t="s">
        <v>1113</v>
      </c>
      <c r="H132" s="178">
        <v>2346</v>
      </c>
      <c r="I132" s="231"/>
      <c r="J132" s="180" cm="1">
        <f t="array" ref="J132">ROUND(I132*H132,2)</f>
        <v>0</v>
      </c>
      <c r="K132" s="181"/>
      <c r="L132" s="58"/>
      <c r="M132" s="244"/>
      <c r="N132" s="183" t="s">
        <v>39</v>
      </c>
      <c r="O132" s="184">
        <v>0</v>
      </c>
      <c r="P132" s="184" cm="1">
        <f t="array" ref="P132">O132*H132</f>
        <v>0</v>
      </c>
      <c r="Q132" s="184">
        <v>0</v>
      </c>
      <c r="R132" s="184" cm="1">
        <f t="array" ref="R132">Q132*H132</f>
        <v>0</v>
      </c>
      <c r="S132" s="184">
        <v>0</v>
      </c>
      <c r="T132" s="185" cm="1">
        <f t="array" ref="T132">S132*H132</f>
        <v>0</v>
      </c>
      <c r="U132" s="61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86" t="s">
        <v>157</v>
      </c>
      <c r="AS132" s="10"/>
      <c r="AT132" s="186" t="s">
        <v>153</v>
      </c>
      <c r="AU132" s="186" t="s">
        <v>80</v>
      </c>
      <c r="AV132" s="10"/>
      <c r="AW132" s="10"/>
      <c r="AX132" s="10"/>
      <c r="AY132" s="146" t="s">
        <v>151</v>
      </c>
      <c r="AZ132" s="10"/>
      <c r="BA132" s="10"/>
      <c r="BB132" s="10"/>
      <c r="BC132" s="10"/>
      <c r="BD132" s="10"/>
      <c r="BE132" s="187" cm="1">
        <f t="array" ref="BE132">IF(N132="základná",J132,0)</f>
        <v>0</v>
      </c>
      <c r="BF132" s="187" cm="1">
        <f t="array" ref="BF132">IF(N132="znížená",J132,0)</f>
        <v>0</v>
      </c>
      <c r="BG132" s="187" cm="1">
        <f t="array" ref="BG132">IF(N132="zákl. prenesená",J132,0)</f>
        <v>0</v>
      </c>
      <c r="BH132" s="187" cm="1">
        <f t="array" ref="BH132">IF(N132="zníž. prenesená",J132,0)</f>
        <v>0</v>
      </c>
      <c r="BI132" s="187" cm="1">
        <f t="array" ref="BI132">IF(N132="nulová",J132,0)</f>
        <v>0</v>
      </c>
      <c r="BJ132" s="146" t="s">
        <v>86</v>
      </c>
      <c r="BK132" s="187" cm="1">
        <f t="array" ref="BK132">ROUND(I132*H132,2)</f>
        <v>0</v>
      </c>
      <c r="BL132" s="146" t="s">
        <v>157</v>
      </c>
      <c r="BM132" s="186" t="s">
        <v>188</v>
      </c>
      <c r="BN132" s="13"/>
    </row>
    <row r="133" spans="1:66" ht="24.25" customHeight="1">
      <c r="A133" s="14"/>
      <c r="B133" s="58"/>
      <c r="C133" s="290">
        <v>9</v>
      </c>
      <c r="D133" s="175" t="s">
        <v>153</v>
      </c>
      <c r="E133" s="176" t="s">
        <v>1114</v>
      </c>
      <c r="F133" s="176" t="s">
        <v>1115</v>
      </c>
      <c r="G133" s="177" t="s">
        <v>333</v>
      </c>
      <c r="H133" s="178">
        <v>4</v>
      </c>
      <c r="I133" s="231"/>
      <c r="J133" s="180" cm="1">
        <f t="array" ref="J133">ROUND(I133*H133,2)</f>
        <v>0</v>
      </c>
      <c r="K133" s="181"/>
      <c r="L133" s="58"/>
      <c r="M133" s="244"/>
      <c r="N133" s="183" t="s">
        <v>39</v>
      </c>
      <c r="O133" s="184">
        <v>0</v>
      </c>
      <c r="P133" s="184" cm="1">
        <f t="array" ref="P133">O133*H133</f>
        <v>0</v>
      </c>
      <c r="Q133" s="184">
        <v>0</v>
      </c>
      <c r="R133" s="184" cm="1">
        <f t="array" ref="R133">Q133*H133</f>
        <v>0</v>
      </c>
      <c r="S133" s="184">
        <v>0</v>
      </c>
      <c r="T133" s="185" cm="1">
        <f t="array" ref="T133">S133*H133</f>
        <v>0</v>
      </c>
      <c r="U133" s="61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86" t="s">
        <v>157</v>
      </c>
      <c r="AS133" s="10"/>
      <c r="AT133" s="186" t="s">
        <v>153</v>
      </c>
      <c r="AU133" s="186" t="s">
        <v>80</v>
      </c>
      <c r="AV133" s="10"/>
      <c r="AW133" s="10"/>
      <c r="AX133" s="10"/>
      <c r="AY133" s="146" t="s">
        <v>151</v>
      </c>
      <c r="AZ133" s="10"/>
      <c r="BA133" s="10"/>
      <c r="BB133" s="10"/>
      <c r="BC133" s="10"/>
      <c r="BD133" s="10"/>
      <c r="BE133" s="187" cm="1">
        <f t="array" ref="BE133">IF(N133="základná",J133,0)</f>
        <v>0</v>
      </c>
      <c r="BF133" s="187" cm="1">
        <f t="array" ref="BF133">IF(N133="znížená",J133,0)</f>
        <v>0</v>
      </c>
      <c r="BG133" s="187" cm="1">
        <f t="array" ref="BG133">IF(N133="zákl. prenesená",J133,0)</f>
        <v>0</v>
      </c>
      <c r="BH133" s="187" cm="1">
        <f t="array" ref="BH133">IF(N133="zníž. prenesená",J133,0)</f>
        <v>0</v>
      </c>
      <c r="BI133" s="187" cm="1">
        <f t="array" ref="BI133">IF(N133="nulová",J133,0)</f>
        <v>0</v>
      </c>
      <c r="BJ133" s="146" t="s">
        <v>86</v>
      </c>
      <c r="BK133" s="187" cm="1">
        <f t="array" ref="BK133">ROUND(I133*H133,2)</f>
        <v>0</v>
      </c>
      <c r="BL133" s="146" t="s">
        <v>157</v>
      </c>
      <c r="BM133" s="186" t="s">
        <v>197</v>
      </c>
      <c r="BN133" s="13"/>
    </row>
    <row r="134" spans="1:66" ht="24.25" customHeight="1">
      <c r="A134" s="14"/>
      <c r="B134" s="58"/>
      <c r="C134" s="290">
        <v>10</v>
      </c>
      <c r="D134" s="175" t="s">
        <v>153</v>
      </c>
      <c r="E134" s="176" t="s">
        <v>1114</v>
      </c>
      <c r="F134" s="176" t="s">
        <v>1116</v>
      </c>
      <c r="G134" s="177" t="s">
        <v>333</v>
      </c>
      <c r="H134" s="178">
        <v>3</v>
      </c>
      <c r="I134" s="231"/>
      <c r="J134" s="180" cm="1">
        <f t="array" ref="J134">ROUND(I134*H134,2)</f>
        <v>0</v>
      </c>
      <c r="K134" s="181"/>
      <c r="L134" s="58"/>
      <c r="M134" s="244"/>
      <c r="N134" s="183" t="s">
        <v>39</v>
      </c>
      <c r="O134" s="184">
        <v>0</v>
      </c>
      <c r="P134" s="184" cm="1">
        <f t="array" ref="P134">O134*H134</f>
        <v>0</v>
      </c>
      <c r="Q134" s="184">
        <v>0</v>
      </c>
      <c r="R134" s="184" cm="1">
        <f t="array" ref="R134">Q134*H134</f>
        <v>0</v>
      </c>
      <c r="S134" s="184">
        <v>0</v>
      </c>
      <c r="T134" s="185" cm="1">
        <f t="array" ref="T134">S134*H134</f>
        <v>0</v>
      </c>
      <c r="U134" s="61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86" t="s">
        <v>157</v>
      </c>
      <c r="AS134" s="10"/>
      <c r="AT134" s="186" t="s">
        <v>153</v>
      </c>
      <c r="AU134" s="186" t="s">
        <v>80</v>
      </c>
      <c r="AV134" s="10"/>
      <c r="AW134" s="10"/>
      <c r="AX134" s="10"/>
      <c r="AY134" s="146" t="s">
        <v>151</v>
      </c>
      <c r="AZ134" s="10"/>
      <c r="BA134" s="10"/>
      <c r="BB134" s="10"/>
      <c r="BC134" s="10"/>
      <c r="BD134" s="10"/>
      <c r="BE134" s="187" cm="1">
        <f t="array" ref="BE134">IF(N134="základná",J134,0)</f>
        <v>0</v>
      </c>
      <c r="BF134" s="187" cm="1">
        <f t="array" ref="BF134">IF(N134="znížená",J134,0)</f>
        <v>0</v>
      </c>
      <c r="BG134" s="187" cm="1">
        <f t="array" ref="BG134">IF(N134="zákl. prenesená",J134,0)</f>
        <v>0</v>
      </c>
      <c r="BH134" s="187" cm="1">
        <f t="array" ref="BH134">IF(N134="zníž. prenesená",J134,0)</f>
        <v>0</v>
      </c>
      <c r="BI134" s="187" cm="1">
        <f t="array" ref="BI134">IF(N134="nulová",J134,0)</f>
        <v>0</v>
      </c>
      <c r="BJ134" s="146" t="s">
        <v>86</v>
      </c>
      <c r="BK134" s="187" cm="1">
        <f t="array" ref="BK134">ROUND(I134*H134,2)</f>
        <v>0</v>
      </c>
      <c r="BL134" s="146" t="s">
        <v>157</v>
      </c>
      <c r="BM134" s="186" t="s">
        <v>202</v>
      </c>
      <c r="BN134" s="13"/>
    </row>
    <row r="135" spans="1:66" ht="16.5" customHeight="1">
      <c r="A135" s="14"/>
      <c r="B135" s="58"/>
      <c r="C135" s="290">
        <v>11</v>
      </c>
      <c r="D135" s="175" t="s">
        <v>153</v>
      </c>
      <c r="E135" s="176" t="s">
        <v>1114</v>
      </c>
      <c r="F135" s="176" t="s">
        <v>1117</v>
      </c>
      <c r="G135" s="177" t="s">
        <v>333</v>
      </c>
      <c r="H135" s="178">
        <v>4</v>
      </c>
      <c r="I135" s="231"/>
      <c r="J135" s="180" cm="1">
        <f t="array" ref="J135">ROUND(I135*H135,2)</f>
        <v>0</v>
      </c>
      <c r="K135" s="181"/>
      <c r="L135" s="58"/>
      <c r="M135" s="244"/>
      <c r="N135" s="183" t="s">
        <v>39</v>
      </c>
      <c r="O135" s="184">
        <v>0</v>
      </c>
      <c r="P135" s="184" cm="1">
        <f t="array" ref="P135">O135*H135</f>
        <v>0</v>
      </c>
      <c r="Q135" s="184">
        <v>0</v>
      </c>
      <c r="R135" s="184" cm="1">
        <f t="array" ref="R135">Q135*H135</f>
        <v>0</v>
      </c>
      <c r="S135" s="184">
        <v>0</v>
      </c>
      <c r="T135" s="185" cm="1">
        <f t="array" ref="T135">S135*H135</f>
        <v>0</v>
      </c>
      <c r="U135" s="61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86" t="s">
        <v>157</v>
      </c>
      <c r="AS135" s="10"/>
      <c r="AT135" s="186" t="s">
        <v>153</v>
      </c>
      <c r="AU135" s="186" t="s">
        <v>80</v>
      </c>
      <c r="AV135" s="10"/>
      <c r="AW135" s="10"/>
      <c r="AX135" s="10"/>
      <c r="AY135" s="146" t="s">
        <v>151</v>
      </c>
      <c r="AZ135" s="10"/>
      <c r="BA135" s="10"/>
      <c r="BB135" s="10"/>
      <c r="BC135" s="10"/>
      <c r="BD135" s="10"/>
      <c r="BE135" s="187" cm="1">
        <f t="array" ref="BE135">IF(N135="základná",J135,0)</f>
        <v>0</v>
      </c>
      <c r="BF135" s="187" cm="1">
        <f t="array" ref="BF135">IF(N135="znížená",J135,0)</f>
        <v>0</v>
      </c>
      <c r="BG135" s="187" cm="1">
        <f t="array" ref="BG135">IF(N135="zákl. prenesená",J135,0)</f>
        <v>0</v>
      </c>
      <c r="BH135" s="187" cm="1">
        <f t="array" ref="BH135">IF(N135="zníž. prenesená",J135,0)</f>
        <v>0</v>
      </c>
      <c r="BI135" s="187" cm="1">
        <f t="array" ref="BI135">IF(N135="nulová",J135,0)</f>
        <v>0</v>
      </c>
      <c r="BJ135" s="146" t="s">
        <v>86</v>
      </c>
      <c r="BK135" s="187" cm="1">
        <f t="array" ref="BK135">ROUND(I135*H135,2)</f>
        <v>0</v>
      </c>
      <c r="BL135" s="146" t="s">
        <v>157</v>
      </c>
      <c r="BM135" s="186" t="s">
        <v>206</v>
      </c>
      <c r="BN135" s="13"/>
    </row>
    <row r="136" spans="1:66" ht="24.25" customHeight="1">
      <c r="A136" s="14"/>
      <c r="B136" s="58"/>
      <c r="C136" s="290">
        <v>12</v>
      </c>
      <c r="D136" s="175" t="s">
        <v>153</v>
      </c>
      <c r="E136" s="176" t="s">
        <v>1114</v>
      </c>
      <c r="F136" s="176" t="s">
        <v>1118</v>
      </c>
      <c r="G136" s="177" t="s">
        <v>333</v>
      </c>
      <c r="H136" s="178">
        <v>3</v>
      </c>
      <c r="I136" s="231"/>
      <c r="J136" s="180" cm="1">
        <f t="array" ref="J136">ROUND(I136*H136,2)</f>
        <v>0</v>
      </c>
      <c r="K136" s="181"/>
      <c r="L136" s="58"/>
      <c r="M136" s="244"/>
      <c r="N136" s="183" t="s">
        <v>39</v>
      </c>
      <c r="O136" s="184">
        <v>0</v>
      </c>
      <c r="P136" s="184" cm="1">
        <f t="array" ref="P136">O136*H136</f>
        <v>0</v>
      </c>
      <c r="Q136" s="184">
        <v>0</v>
      </c>
      <c r="R136" s="184" cm="1">
        <f t="array" ref="R136">Q136*H136</f>
        <v>0</v>
      </c>
      <c r="S136" s="184">
        <v>0</v>
      </c>
      <c r="T136" s="185" cm="1">
        <f t="array" ref="T136">S136*H136</f>
        <v>0</v>
      </c>
      <c r="U136" s="61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86" t="s">
        <v>157</v>
      </c>
      <c r="AS136" s="10"/>
      <c r="AT136" s="186" t="s">
        <v>153</v>
      </c>
      <c r="AU136" s="186" t="s">
        <v>80</v>
      </c>
      <c r="AV136" s="10"/>
      <c r="AW136" s="10"/>
      <c r="AX136" s="10"/>
      <c r="AY136" s="146" t="s">
        <v>151</v>
      </c>
      <c r="AZ136" s="10"/>
      <c r="BA136" s="10"/>
      <c r="BB136" s="10"/>
      <c r="BC136" s="10"/>
      <c r="BD136" s="10"/>
      <c r="BE136" s="187" cm="1">
        <f t="array" ref="BE136">IF(N136="základná",J136,0)</f>
        <v>0</v>
      </c>
      <c r="BF136" s="187" cm="1">
        <f t="array" ref="BF136">IF(N136="znížená",J136,0)</f>
        <v>0</v>
      </c>
      <c r="BG136" s="187" cm="1">
        <f t="array" ref="BG136">IF(N136="zákl. prenesená",J136,0)</f>
        <v>0</v>
      </c>
      <c r="BH136" s="187" cm="1">
        <f t="array" ref="BH136">IF(N136="zníž. prenesená",J136,0)</f>
        <v>0</v>
      </c>
      <c r="BI136" s="187" cm="1">
        <f t="array" ref="BI136">IF(N136="nulová",J136,0)</f>
        <v>0</v>
      </c>
      <c r="BJ136" s="146" t="s">
        <v>86</v>
      </c>
      <c r="BK136" s="187" cm="1">
        <f t="array" ref="BK136">ROUND(I136*H136,2)</f>
        <v>0</v>
      </c>
      <c r="BL136" s="146" t="s">
        <v>157</v>
      </c>
      <c r="BM136" s="186" t="s">
        <v>213</v>
      </c>
      <c r="BN136" s="13"/>
    </row>
    <row r="137" spans="1:66" ht="24.25" customHeight="1">
      <c r="A137" s="14"/>
      <c r="B137" s="58"/>
      <c r="C137" s="290">
        <v>13</v>
      </c>
      <c r="D137" s="175" t="s">
        <v>153</v>
      </c>
      <c r="E137" s="176" t="s">
        <v>1114</v>
      </c>
      <c r="F137" s="176" t="s">
        <v>1119</v>
      </c>
      <c r="G137" s="177" t="s">
        <v>333</v>
      </c>
      <c r="H137" s="178">
        <v>3</v>
      </c>
      <c r="I137" s="231"/>
      <c r="J137" s="180" cm="1">
        <f t="array" ref="J137">ROUND(I137*H137,2)</f>
        <v>0</v>
      </c>
      <c r="K137" s="181"/>
      <c r="L137" s="58"/>
      <c r="M137" s="244"/>
      <c r="N137" s="183" t="s">
        <v>39</v>
      </c>
      <c r="O137" s="184">
        <v>0</v>
      </c>
      <c r="P137" s="184" cm="1">
        <f t="array" ref="P137">O137*H137</f>
        <v>0</v>
      </c>
      <c r="Q137" s="184">
        <v>0</v>
      </c>
      <c r="R137" s="184" cm="1">
        <f t="array" ref="R137">Q137*H137</f>
        <v>0</v>
      </c>
      <c r="S137" s="184">
        <v>0</v>
      </c>
      <c r="T137" s="185" cm="1">
        <f t="array" ref="T137">S137*H137</f>
        <v>0</v>
      </c>
      <c r="U137" s="61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86" t="s">
        <v>157</v>
      </c>
      <c r="AS137" s="10"/>
      <c r="AT137" s="186" t="s">
        <v>153</v>
      </c>
      <c r="AU137" s="186" t="s">
        <v>80</v>
      </c>
      <c r="AV137" s="10"/>
      <c r="AW137" s="10"/>
      <c r="AX137" s="10"/>
      <c r="AY137" s="146" t="s">
        <v>151</v>
      </c>
      <c r="AZ137" s="10"/>
      <c r="BA137" s="10"/>
      <c r="BB137" s="10"/>
      <c r="BC137" s="10"/>
      <c r="BD137" s="10"/>
      <c r="BE137" s="187" cm="1">
        <f t="array" ref="BE137">IF(N137="základná",J137,0)</f>
        <v>0</v>
      </c>
      <c r="BF137" s="187" cm="1">
        <f t="array" ref="BF137">IF(N137="znížená",J137,0)</f>
        <v>0</v>
      </c>
      <c r="BG137" s="187" cm="1">
        <f t="array" ref="BG137">IF(N137="zákl. prenesená",J137,0)</f>
        <v>0</v>
      </c>
      <c r="BH137" s="187" cm="1">
        <f t="array" ref="BH137">IF(N137="zníž. prenesená",J137,0)</f>
        <v>0</v>
      </c>
      <c r="BI137" s="187" cm="1">
        <f t="array" ref="BI137">IF(N137="nulová",J137,0)</f>
        <v>0</v>
      </c>
      <c r="BJ137" s="146" t="s">
        <v>86</v>
      </c>
      <c r="BK137" s="187" cm="1">
        <f t="array" ref="BK137">ROUND(I137*H137,2)</f>
        <v>0</v>
      </c>
      <c r="BL137" s="146" t="s">
        <v>157</v>
      </c>
      <c r="BM137" s="186" t="s">
        <v>218</v>
      </c>
      <c r="BN137" s="13"/>
    </row>
    <row r="138" spans="1:66" ht="24.25" customHeight="1">
      <c r="A138" s="14"/>
      <c r="B138" s="58"/>
      <c r="C138" s="290">
        <v>14</v>
      </c>
      <c r="D138" s="175" t="s">
        <v>153</v>
      </c>
      <c r="E138" s="176" t="s">
        <v>1120</v>
      </c>
      <c r="F138" s="176" t="s">
        <v>1121</v>
      </c>
      <c r="G138" s="177" t="s">
        <v>196</v>
      </c>
      <c r="H138" s="178">
        <v>192</v>
      </c>
      <c r="I138" s="231"/>
      <c r="J138" s="180" cm="1">
        <f t="array" ref="J138">ROUND(I138*H138,2)</f>
        <v>0</v>
      </c>
      <c r="K138" s="181"/>
      <c r="L138" s="58"/>
      <c r="M138" s="244"/>
      <c r="N138" s="183" t="s">
        <v>39</v>
      </c>
      <c r="O138" s="184">
        <v>0</v>
      </c>
      <c r="P138" s="184" cm="1">
        <f t="array" ref="P138">O138*H138</f>
        <v>0</v>
      </c>
      <c r="Q138" s="184">
        <v>0</v>
      </c>
      <c r="R138" s="184" cm="1">
        <f t="array" ref="R138">Q138*H138</f>
        <v>0</v>
      </c>
      <c r="S138" s="184">
        <v>0</v>
      </c>
      <c r="T138" s="185" cm="1">
        <f t="array" ref="T138">S138*H138</f>
        <v>0</v>
      </c>
      <c r="U138" s="61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86" t="s">
        <v>157</v>
      </c>
      <c r="AS138" s="10"/>
      <c r="AT138" s="186" t="s">
        <v>153</v>
      </c>
      <c r="AU138" s="186" t="s">
        <v>80</v>
      </c>
      <c r="AV138" s="10"/>
      <c r="AW138" s="10"/>
      <c r="AX138" s="10"/>
      <c r="AY138" s="146" t="s">
        <v>151</v>
      </c>
      <c r="AZ138" s="10"/>
      <c r="BA138" s="10"/>
      <c r="BB138" s="10"/>
      <c r="BC138" s="10"/>
      <c r="BD138" s="10"/>
      <c r="BE138" s="187" cm="1">
        <f t="array" ref="BE138">IF(N138="základná",J138,0)</f>
        <v>0</v>
      </c>
      <c r="BF138" s="187" cm="1">
        <f t="array" ref="BF138">IF(N138="znížená",J138,0)</f>
        <v>0</v>
      </c>
      <c r="BG138" s="187" cm="1">
        <f t="array" ref="BG138">IF(N138="zákl. prenesená",J138,0)</f>
        <v>0</v>
      </c>
      <c r="BH138" s="187" cm="1">
        <f t="array" ref="BH138">IF(N138="zníž. prenesená",J138,0)</f>
        <v>0</v>
      </c>
      <c r="BI138" s="187" cm="1">
        <f t="array" ref="BI138">IF(N138="nulová",J138,0)</f>
        <v>0</v>
      </c>
      <c r="BJ138" s="146" t="s">
        <v>86</v>
      </c>
      <c r="BK138" s="187" cm="1">
        <f t="array" ref="BK138">ROUND(I138*H138,2)</f>
        <v>0</v>
      </c>
      <c r="BL138" s="146" t="s">
        <v>157</v>
      </c>
      <c r="BM138" s="186" t="s">
        <v>223</v>
      </c>
      <c r="BN138" s="13"/>
    </row>
    <row r="139" spans="1:66" ht="24.25" customHeight="1">
      <c r="A139" s="14"/>
      <c r="B139" s="58"/>
      <c r="C139" s="290">
        <v>15</v>
      </c>
      <c r="D139" s="175" t="s">
        <v>153</v>
      </c>
      <c r="E139" s="176" t="s">
        <v>1122</v>
      </c>
      <c r="F139" s="176" t="s">
        <v>1123</v>
      </c>
      <c r="G139" s="177" t="s">
        <v>333</v>
      </c>
      <c r="H139" s="178">
        <v>132.5</v>
      </c>
      <c r="I139" s="231"/>
      <c r="J139" s="180" cm="1">
        <f t="array" ref="J139">ROUND(I139*H139,2)</f>
        <v>0</v>
      </c>
      <c r="K139" s="181"/>
      <c r="L139" s="58"/>
      <c r="M139" s="244"/>
      <c r="N139" s="183" t="s">
        <v>39</v>
      </c>
      <c r="O139" s="184">
        <v>0</v>
      </c>
      <c r="P139" s="184" cm="1">
        <f t="array" ref="P139">O139*H139</f>
        <v>0</v>
      </c>
      <c r="Q139" s="184">
        <v>0</v>
      </c>
      <c r="R139" s="184" cm="1">
        <f t="array" ref="R139">Q139*H139</f>
        <v>0</v>
      </c>
      <c r="S139" s="184">
        <v>0</v>
      </c>
      <c r="T139" s="185" cm="1">
        <f t="array" ref="T139">S139*H139</f>
        <v>0</v>
      </c>
      <c r="U139" s="61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86" t="s">
        <v>157</v>
      </c>
      <c r="AS139" s="10"/>
      <c r="AT139" s="186" t="s">
        <v>153</v>
      </c>
      <c r="AU139" s="186" t="s">
        <v>80</v>
      </c>
      <c r="AV139" s="10"/>
      <c r="AW139" s="10"/>
      <c r="AX139" s="10"/>
      <c r="AY139" s="146" t="s">
        <v>151</v>
      </c>
      <c r="AZ139" s="10"/>
      <c r="BA139" s="10"/>
      <c r="BB139" s="10"/>
      <c r="BC139" s="10"/>
      <c r="BD139" s="10"/>
      <c r="BE139" s="187" cm="1">
        <f t="array" ref="BE139">IF(N139="základná",J139,0)</f>
        <v>0</v>
      </c>
      <c r="BF139" s="187" cm="1">
        <f t="array" ref="BF139">IF(N139="znížená",J139,0)</f>
        <v>0</v>
      </c>
      <c r="BG139" s="187" cm="1">
        <f t="array" ref="BG139">IF(N139="zákl. prenesená",J139,0)</f>
        <v>0</v>
      </c>
      <c r="BH139" s="187" cm="1">
        <f t="array" ref="BH139">IF(N139="zníž. prenesená",J139,0)</f>
        <v>0</v>
      </c>
      <c r="BI139" s="187" cm="1">
        <f t="array" ref="BI139">IF(N139="nulová",J139,0)</f>
        <v>0</v>
      </c>
      <c r="BJ139" s="146" t="s">
        <v>86</v>
      </c>
      <c r="BK139" s="187" cm="1">
        <f t="array" ref="BK139">ROUND(I139*H139,2)</f>
        <v>0</v>
      </c>
      <c r="BL139" s="146" t="s">
        <v>157</v>
      </c>
      <c r="BM139" s="186" t="s">
        <v>228</v>
      </c>
      <c r="BN139" s="13"/>
    </row>
    <row r="140" spans="1:66" ht="24.25" customHeight="1">
      <c r="A140" s="14"/>
      <c r="B140" s="58"/>
      <c r="C140" s="290">
        <v>16</v>
      </c>
      <c r="D140" s="175" t="s">
        <v>153</v>
      </c>
      <c r="E140" s="176" t="s">
        <v>1124</v>
      </c>
      <c r="F140" s="176" t="s">
        <v>1125</v>
      </c>
      <c r="G140" s="293" t="s">
        <v>333</v>
      </c>
      <c r="H140" s="294">
        <v>132.5</v>
      </c>
      <c r="I140" s="231"/>
      <c r="J140" s="295" cm="1">
        <f t="array" ref="J140">ROUND(I140*H140,2)</f>
        <v>0</v>
      </c>
      <c r="K140" s="181"/>
      <c r="L140" s="58"/>
      <c r="M140" s="244"/>
      <c r="N140" s="183" t="s">
        <v>39</v>
      </c>
      <c r="O140" s="184">
        <v>0</v>
      </c>
      <c r="P140" s="184" cm="1">
        <f t="array" ref="P140">O140*H140</f>
        <v>0</v>
      </c>
      <c r="Q140" s="184">
        <v>0</v>
      </c>
      <c r="R140" s="184" cm="1">
        <f t="array" ref="R140">Q140*H140</f>
        <v>0</v>
      </c>
      <c r="S140" s="184">
        <v>0</v>
      </c>
      <c r="T140" s="185" cm="1">
        <f t="array" ref="T140">S140*H140</f>
        <v>0</v>
      </c>
      <c r="U140" s="61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86" t="s">
        <v>157</v>
      </c>
      <c r="AS140" s="10"/>
      <c r="AT140" s="186" t="s">
        <v>153</v>
      </c>
      <c r="AU140" s="186" t="s">
        <v>80</v>
      </c>
      <c r="AV140" s="10"/>
      <c r="AW140" s="10"/>
      <c r="AX140" s="10"/>
      <c r="AY140" s="146" t="s">
        <v>151</v>
      </c>
      <c r="AZ140" s="10"/>
      <c r="BA140" s="10"/>
      <c r="BB140" s="10"/>
      <c r="BC140" s="10"/>
      <c r="BD140" s="10"/>
      <c r="BE140" s="187" cm="1">
        <f t="array" ref="BE140">IF(N140="základná",J140,0)</f>
        <v>0</v>
      </c>
      <c r="BF140" s="187" cm="1">
        <f t="array" ref="BF140">IF(N140="znížená",J140,0)</f>
        <v>0</v>
      </c>
      <c r="BG140" s="187" cm="1">
        <f t="array" ref="BG140">IF(N140="zákl. prenesená",J140,0)</f>
        <v>0</v>
      </c>
      <c r="BH140" s="187" cm="1">
        <f t="array" ref="BH140">IF(N140="zníž. prenesená",J140,0)</f>
        <v>0</v>
      </c>
      <c r="BI140" s="187" cm="1">
        <f t="array" ref="BI140">IF(N140="nulová",J140,0)</f>
        <v>0</v>
      </c>
      <c r="BJ140" s="146" t="s">
        <v>86</v>
      </c>
      <c r="BK140" s="187" cm="1">
        <f t="array" ref="BK140">ROUND(I140*H140,2)</f>
        <v>0</v>
      </c>
      <c r="BL140" s="146" t="s">
        <v>157</v>
      </c>
      <c r="BM140" s="186" t="s">
        <v>234</v>
      </c>
      <c r="BN140" s="13"/>
    </row>
    <row r="141" spans="1:66" ht="14" customHeight="1">
      <c r="A141" s="14"/>
      <c r="B141" s="245"/>
      <c r="C141" s="296"/>
      <c r="D141" s="247" t="s">
        <v>158</v>
      </c>
      <c r="E141" s="297"/>
      <c r="F141" s="298">
        <v>132.5</v>
      </c>
      <c r="G141" s="299"/>
      <c r="H141" s="279">
        <v>132.5</v>
      </c>
      <c r="I141" s="231"/>
      <c r="J141" s="300"/>
      <c r="K141" s="181"/>
      <c r="L141" s="58"/>
      <c r="M141" s="244"/>
      <c r="N141" s="254"/>
      <c r="O141" s="184"/>
      <c r="P141" s="184"/>
      <c r="Q141" s="184"/>
      <c r="R141" s="184"/>
      <c r="S141" s="184"/>
      <c r="T141" s="185"/>
      <c r="U141" s="61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255"/>
      <c r="AS141" s="10"/>
      <c r="AT141" s="255"/>
      <c r="AU141" s="255"/>
      <c r="AV141" s="10"/>
      <c r="AW141" s="10"/>
      <c r="AX141" s="10"/>
      <c r="AY141" s="256"/>
      <c r="AZ141" s="10"/>
      <c r="BA141" s="10"/>
      <c r="BB141" s="10"/>
      <c r="BC141" s="10"/>
      <c r="BD141" s="10"/>
      <c r="BE141" s="187" cm="1">
        <f t="array" ref="BE141">IF(N141="základná",J141,0)</f>
        <v>0</v>
      </c>
      <c r="BF141" s="187" cm="1">
        <f t="array" ref="BF141">IF(N141="znížená",J141,0)</f>
        <v>0</v>
      </c>
      <c r="BG141" s="187" cm="1">
        <f t="array" ref="BG141">IF(N141="zákl. prenesená",J141,0)</f>
        <v>0</v>
      </c>
      <c r="BH141" s="187" cm="1">
        <f t="array" ref="BH141">IF(N141="zníž. prenesená",J141,0)</f>
        <v>0</v>
      </c>
      <c r="BI141" s="187" cm="1">
        <f t="array" ref="BI141">IF(N141="nulová",J141,0)</f>
        <v>0</v>
      </c>
      <c r="BJ141" s="256"/>
      <c r="BK141" s="187" cm="1">
        <f t="array" ref="BK141">ROUND(I141*H141,2)</f>
        <v>0</v>
      </c>
      <c r="BL141" s="256"/>
      <c r="BM141" s="255"/>
      <c r="BN141" s="13"/>
    </row>
    <row r="142" spans="1:66" ht="14" customHeight="1">
      <c r="A142" s="14"/>
      <c r="B142" s="245"/>
      <c r="C142" s="301"/>
      <c r="D142" s="258" t="s">
        <v>158</v>
      </c>
      <c r="E142" s="259"/>
      <c r="F142" s="260" t="s">
        <v>161</v>
      </c>
      <c r="G142" s="302"/>
      <c r="H142" s="287">
        <v>132.5</v>
      </c>
      <c r="I142" s="263"/>
      <c r="J142" s="303"/>
      <c r="K142" s="181"/>
      <c r="L142" s="58"/>
      <c r="M142" s="244"/>
      <c r="N142" s="183" t="s">
        <v>39</v>
      </c>
      <c r="O142" s="184">
        <v>0</v>
      </c>
      <c r="P142" s="184" cm="1">
        <f t="array" ref="P142">O142*H142</f>
        <v>0</v>
      </c>
      <c r="Q142" s="184">
        <v>0</v>
      </c>
      <c r="R142" s="184" cm="1">
        <f t="array" ref="R142">Q142*H142</f>
        <v>0</v>
      </c>
      <c r="S142" s="184">
        <v>0</v>
      </c>
      <c r="T142" s="185" cm="1">
        <f t="array" ref="T142">S142*H142</f>
        <v>0</v>
      </c>
      <c r="U142" s="61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255"/>
      <c r="AS142" s="10"/>
      <c r="AT142" s="255"/>
      <c r="AU142" s="255"/>
      <c r="AV142" s="10"/>
      <c r="AW142" s="10"/>
      <c r="AX142" s="10"/>
      <c r="AY142" s="256"/>
      <c r="AZ142" s="10"/>
      <c r="BA142" s="10"/>
      <c r="BB142" s="10"/>
      <c r="BC142" s="10"/>
      <c r="BD142" s="10"/>
      <c r="BE142" s="187" cm="1">
        <f t="array" ref="BE142">IF(N142="základná",J142,0)</f>
        <v>0</v>
      </c>
      <c r="BF142" s="187" cm="1">
        <f t="array" ref="BF142">IF(N142="znížená",J142,0)</f>
        <v>0</v>
      </c>
      <c r="BG142" s="187" cm="1">
        <f t="array" ref="BG142">IF(N142="zákl. prenesená",J142,0)</f>
        <v>0</v>
      </c>
      <c r="BH142" s="187" cm="1">
        <f t="array" ref="BH142">IF(N142="zníž. prenesená",J142,0)</f>
        <v>0</v>
      </c>
      <c r="BI142" s="187" cm="1">
        <f t="array" ref="BI142">IF(N142="nulová",J142,0)</f>
        <v>0</v>
      </c>
      <c r="BJ142" s="256"/>
      <c r="BK142" s="187" cm="1">
        <f t="array" ref="BK142">ROUND(I142*H142,2)</f>
        <v>0</v>
      </c>
      <c r="BL142" s="256"/>
      <c r="BM142" s="255"/>
      <c r="BN142" s="13"/>
    </row>
    <row r="143" spans="1:66" ht="24.25" customHeight="1">
      <c r="A143" s="14"/>
      <c r="B143" s="58"/>
      <c r="C143" s="304">
        <v>17</v>
      </c>
      <c r="D143" s="305" t="s">
        <v>210</v>
      </c>
      <c r="E143" s="268" t="s">
        <v>1126</v>
      </c>
      <c r="F143" s="268" t="s">
        <v>1127</v>
      </c>
      <c r="G143" s="306" t="s">
        <v>239</v>
      </c>
      <c r="H143" s="307">
        <v>11.39</v>
      </c>
      <c r="I143" s="231"/>
      <c r="J143" s="308" cm="1">
        <f t="array" ref="J143">ROUND(I143*H143,2)</f>
        <v>0</v>
      </c>
      <c r="K143" s="181"/>
      <c r="L143" s="58"/>
      <c r="M143" s="244"/>
      <c r="N143" s="183" t="s">
        <v>39</v>
      </c>
      <c r="O143" s="184">
        <v>0</v>
      </c>
      <c r="P143" s="184" cm="1">
        <f t="array" ref="P143">O143*H143</f>
        <v>0</v>
      </c>
      <c r="Q143" s="184">
        <v>0</v>
      </c>
      <c r="R143" s="184" cm="1">
        <f t="array" ref="R143">Q143*H143</f>
        <v>0</v>
      </c>
      <c r="S143" s="184">
        <v>0</v>
      </c>
      <c r="T143" s="185" cm="1">
        <f t="array" ref="T143">S143*H143</f>
        <v>0</v>
      </c>
      <c r="U143" s="61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86" t="s">
        <v>157</v>
      </c>
      <c r="AS143" s="10"/>
      <c r="AT143" s="186" t="s">
        <v>153</v>
      </c>
      <c r="AU143" s="186" t="s">
        <v>80</v>
      </c>
      <c r="AV143" s="10"/>
      <c r="AW143" s="10"/>
      <c r="AX143" s="10"/>
      <c r="AY143" s="146" t="s">
        <v>151</v>
      </c>
      <c r="AZ143" s="10"/>
      <c r="BA143" s="10"/>
      <c r="BB143" s="10"/>
      <c r="BC143" s="10"/>
      <c r="BD143" s="10"/>
      <c r="BE143" s="187" cm="1">
        <f t="array" ref="BE143">IF(N143="základná",J143,0)</f>
        <v>0</v>
      </c>
      <c r="BF143" s="187" cm="1">
        <f t="array" ref="BF143">IF(N143="znížená",J143,0)</f>
        <v>0</v>
      </c>
      <c r="BG143" s="187" cm="1">
        <f t="array" ref="BG143">IF(N143="zákl. prenesená",J143,0)</f>
        <v>0</v>
      </c>
      <c r="BH143" s="187" cm="1">
        <f t="array" ref="BH143">IF(N143="zníž. prenesená",J143,0)</f>
        <v>0</v>
      </c>
      <c r="BI143" s="187" cm="1">
        <f t="array" ref="BI143">IF(N143="nulová",J143,0)</f>
        <v>0</v>
      </c>
      <c r="BJ143" s="146" t="s">
        <v>86</v>
      </c>
      <c r="BK143" s="187" cm="1">
        <f t="array" ref="BK143">ROUND(I143*H143,2)</f>
        <v>0</v>
      </c>
      <c r="BL143" s="146" t="s">
        <v>157</v>
      </c>
      <c r="BM143" s="186" t="s">
        <v>245</v>
      </c>
      <c r="BN143" s="13"/>
    </row>
    <row r="144" spans="1:66" ht="29" customHeight="1">
      <c r="A144" s="14"/>
      <c r="B144" s="245"/>
      <c r="C144" s="309"/>
      <c r="D144" s="215" t="s">
        <v>72</v>
      </c>
      <c r="E144" s="310">
        <v>2</v>
      </c>
      <c r="F144" s="149" t="s">
        <v>199</v>
      </c>
      <c r="G144" s="150"/>
      <c r="H144" s="150"/>
      <c r="I144" s="150"/>
      <c r="J144" s="216" cm="1">
        <f t="array" ref="J144">SUM(J145:J148)</f>
        <v>0</v>
      </c>
      <c r="K144" s="181"/>
      <c r="L144" s="58"/>
      <c r="M144" s="61"/>
      <c r="N144" s="10"/>
      <c r="O144" s="10"/>
      <c r="P144" s="168" cm="1">
        <f t="array" ref="P144">SUM(P145:P148)</f>
        <v>0</v>
      </c>
      <c r="Q144" s="10"/>
      <c r="R144" s="168" cm="1">
        <f t="array" ref="R144">SUM(R145:R148)</f>
        <v>0</v>
      </c>
      <c r="S144" s="10"/>
      <c r="T144" s="169" cm="1">
        <f t="array" ref="T144">SUM(T145:T148)</f>
        <v>0</v>
      </c>
      <c r="U144" s="61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86" t="s">
        <v>157</v>
      </c>
      <c r="AS144" s="10"/>
      <c r="AT144" s="186" t="s">
        <v>153</v>
      </c>
      <c r="AU144" s="186" t="s">
        <v>80</v>
      </c>
      <c r="AV144" s="10"/>
      <c r="AW144" s="10"/>
      <c r="AX144" s="10"/>
      <c r="AY144" s="146" t="s">
        <v>151</v>
      </c>
      <c r="AZ144" s="10"/>
      <c r="BA144" s="10"/>
      <c r="BB144" s="10"/>
      <c r="BC144" s="10"/>
      <c r="BD144" s="10"/>
      <c r="BE144" s="187" cm="1">
        <f t="array" ref="BE144">IF(N144="základná",J144,0)</f>
        <v>0</v>
      </c>
      <c r="BF144" s="187" cm="1">
        <f t="array" ref="BF144">IF(N144="znížená",J144,0)</f>
        <v>0</v>
      </c>
      <c r="BG144" s="187" cm="1">
        <f t="array" ref="BG144">IF(N144="zákl. prenesená",J144,0)</f>
        <v>0</v>
      </c>
      <c r="BH144" s="187" cm="1">
        <f t="array" ref="BH144">IF(N144="zníž. prenesená",J144,0)</f>
        <v>0</v>
      </c>
      <c r="BI144" s="187" cm="1">
        <f t="array" ref="BI144">IF(N144="nulová",J144,0)</f>
        <v>0</v>
      </c>
      <c r="BJ144" s="146" t="s">
        <v>86</v>
      </c>
      <c r="BK144" s="187" cm="1">
        <f t="array" ref="BK144">ROUND(I144*H144,2)</f>
        <v>0</v>
      </c>
      <c r="BL144" s="146" t="s">
        <v>157</v>
      </c>
      <c r="BM144" s="186" t="s">
        <v>251</v>
      </c>
      <c r="BN144" s="311"/>
    </row>
    <row r="145" spans="1:66" ht="36" customHeight="1">
      <c r="A145" s="14"/>
      <c r="B145" s="58"/>
      <c r="C145" s="290">
        <v>18</v>
      </c>
      <c r="D145" s="312" t="s">
        <v>153</v>
      </c>
      <c r="E145" s="176" t="s">
        <v>204</v>
      </c>
      <c r="F145" s="176" t="s">
        <v>205</v>
      </c>
      <c r="G145" s="177" t="s">
        <v>196</v>
      </c>
      <c r="H145" s="178">
        <v>450.8</v>
      </c>
      <c r="I145" s="231"/>
      <c r="J145" s="180" cm="1">
        <f t="array" ref="J145">ROUND(I145*H145,2)</f>
        <v>0</v>
      </c>
      <c r="K145" s="181"/>
      <c r="L145" s="58"/>
      <c r="M145" s="244"/>
      <c r="N145" s="183" t="s">
        <v>39</v>
      </c>
      <c r="O145" s="184">
        <v>0</v>
      </c>
      <c r="P145" s="184" cm="1">
        <f t="array" ref="P145">O145*H145</f>
        <v>0</v>
      </c>
      <c r="Q145" s="184">
        <v>0</v>
      </c>
      <c r="R145" s="184" cm="1">
        <f t="array" ref="R145">Q145*H145</f>
        <v>0</v>
      </c>
      <c r="S145" s="184">
        <v>0</v>
      </c>
      <c r="T145" s="185" cm="1">
        <f t="array" ref="T145">S145*H145</f>
        <v>0</v>
      </c>
      <c r="U145" s="61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86" t="s">
        <v>157</v>
      </c>
      <c r="AS145" s="10"/>
      <c r="AT145" s="186" t="s">
        <v>153</v>
      </c>
      <c r="AU145" s="186" t="s">
        <v>80</v>
      </c>
      <c r="AV145" s="10"/>
      <c r="AW145" s="10"/>
      <c r="AX145" s="10"/>
      <c r="AY145" s="146" t="s">
        <v>151</v>
      </c>
      <c r="AZ145" s="10"/>
      <c r="BA145" s="10"/>
      <c r="BB145" s="10"/>
      <c r="BC145" s="10"/>
      <c r="BD145" s="10"/>
      <c r="BE145" s="187" cm="1">
        <f t="array" ref="BE145">IF(N145="základná",J145,0)</f>
        <v>0</v>
      </c>
      <c r="BF145" s="187" cm="1">
        <f t="array" ref="BF145">IF(N145="znížená",J145,0)</f>
        <v>0</v>
      </c>
      <c r="BG145" s="187" cm="1">
        <f t="array" ref="BG145">IF(N145="zákl. prenesená",J145,0)</f>
        <v>0</v>
      </c>
      <c r="BH145" s="187" cm="1">
        <f t="array" ref="BH145">IF(N145="zníž. prenesená",J145,0)</f>
        <v>0</v>
      </c>
      <c r="BI145" s="187" cm="1">
        <f t="array" ref="BI145">IF(N145="nulová",J145,0)</f>
        <v>0</v>
      </c>
      <c r="BJ145" s="146" t="s">
        <v>86</v>
      </c>
      <c r="BK145" s="187" cm="1">
        <f t="array" ref="BK145">ROUND(I145*H145,2)</f>
        <v>0</v>
      </c>
      <c r="BL145" s="146" t="s">
        <v>157</v>
      </c>
      <c r="BM145" s="186" t="s">
        <v>256</v>
      </c>
      <c r="BN145" s="13"/>
    </row>
    <row r="146" spans="1:66" ht="14" customHeight="1">
      <c r="A146" s="14"/>
      <c r="B146" s="245"/>
      <c r="C146" s="313"/>
      <c r="D146" s="314" t="s">
        <v>158</v>
      </c>
      <c r="E146" s="315"/>
      <c r="F146" s="316" t="s">
        <v>1128</v>
      </c>
      <c r="G146" s="278"/>
      <c r="H146" s="317">
        <v>450.8</v>
      </c>
      <c r="I146" s="318"/>
      <c r="J146" s="253"/>
      <c r="K146" s="181"/>
      <c r="L146" s="58"/>
      <c r="M146" s="244"/>
      <c r="N146" s="254"/>
      <c r="O146" s="184"/>
      <c r="P146" s="184" cm="1">
        <f t="array" ref="P146">O146*H146</f>
        <v>0</v>
      </c>
      <c r="Q146" s="184"/>
      <c r="R146" s="184" cm="1">
        <f t="array" ref="R146">Q146*H146</f>
        <v>0</v>
      </c>
      <c r="S146" s="184"/>
      <c r="T146" s="185" cm="1">
        <f t="array" ref="T146">S146*H146</f>
        <v>0</v>
      </c>
      <c r="U146" s="61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86" t="s">
        <v>157</v>
      </c>
      <c r="AS146" s="10"/>
      <c r="AT146" s="186" t="s">
        <v>153</v>
      </c>
      <c r="AU146" s="186" t="s">
        <v>80</v>
      </c>
      <c r="AV146" s="10"/>
      <c r="AW146" s="10"/>
      <c r="AX146" s="10"/>
      <c r="AY146" s="146" t="s">
        <v>151</v>
      </c>
      <c r="AZ146" s="10"/>
      <c r="BA146" s="10"/>
      <c r="BB146" s="10"/>
      <c r="BC146" s="10"/>
      <c r="BD146" s="10"/>
      <c r="BE146" s="187" cm="1">
        <f t="array" ref="BE146">IF(N146="základná",J146,0)</f>
        <v>0</v>
      </c>
      <c r="BF146" s="187" cm="1">
        <f t="array" ref="BF146">IF(N146="znížená",J146,0)</f>
        <v>0</v>
      </c>
      <c r="BG146" s="187" cm="1">
        <f t="array" ref="BG146">IF(N146="zákl. prenesená",J146,0)</f>
        <v>0</v>
      </c>
      <c r="BH146" s="187" cm="1">
        <f t="array" ref="BH146">IF(N146="zníž. prenesená",J146,0)</f>
        <v>0</v>
      </c>
      <c r="BI146" s="187" cm="1">
        <f t="array" ref="BI146">IF(N146="nulová",J146,0)</f>
        <v>0</v>
      </c>
      <c r="BJ146" s="146" t="s">
        <v>86</v>
      </c>
      <c r="BK146" s="187" cm="1">
        <f t="array" ref="BK146">ROUND(I146*H146,2)</f>
        <v>0</v>
      </c>
      <c r="BL146" s="146" t="s">
        <v>157</v>
      </c>
      <c r="BM146" s="186" t="s">
        <v>260</v>
      </c>
      <c r="BN146" s="13"/>
    </row>
    <row r="147" spans="1:66" ht="16.5" customHeight="1">
      <c r="A147" s="14"/>
      <c r="B147" s="245"/>
      <c r="C147" s="319"/>
      <c r="D147" s="320" t="s">
        <v>158</v>
      </c>
      <c r="E147" s="321"/>
      <c r="F147" s="322" t="s">
        <v>161</v>
      </c>
      <c r="G147" s="286"/>
      <c r="H147" s="323">
        <v>450.8</v>
      </c>
      <c r="I147" s="324"/>
      <c r="J147" s="264"/>
      <c r="K147" s="181"/>
      <c r="L147" s="58"/>
      <c r="M147" s="244"/>
      <c r="N147" s="254"/>
      <c r="O147" s="184"/>
      <c r="P147" s="184" cm="1">
        <f t="array" ref="P147">O147*H147</f>
        <v>0</v>
      </c>
      <c r="Q147" s="184"/>
      <c r="R147" s="184" cm="1">
        <f t="array" ref="R147">Q147*H147</f>
        <v>0</v>
      </c>
      <c r="S147" s="184"/>
      <c r="T147" s="185" cm="1">
        <f t="array" ref="T147">S147*H147</f>
        <v>0</v>
      </c>
      <c r="U147" s="61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86" t="s">
        <v>157</v>
      </c>
      <c r="AS147" s="10"/>
      <c r="AT147" s="186" t="s">
        <v>153</v>
      </c>
      <c r="AU147" s="186" t="s">
        <v>80</v>
      </c>
      <c r="AV147" s="10"/>
      <c r="AW147" s="10"/>
      <c r="AX147" s="10"/>
      <c r="AY147" s="146" t="s">
        <v>151</v>
      </c>
      <c r="AZ147" s="10"/>
      <c r="BA147" s="10"/>
      <c r="BB147" s="10"/>
      <c r="BC147" s="10"/>
      <c r="BD147" s="10"/>
      <c r="BE147" s="187" cm="1">
        <f t="array" ref="BE147">IF(N147="základná",J147,0)</f>
        <v>0</v>
      </c>
      <c r="BF147" s="187" cm="1">
        <f t="array" ref="BF147">IF(N147="znížená",J147,0)</f>
        <v>0</v>
      </c>
      <c r="BG147" s="187" cm="1">
        <f t="array" ref="BG147">IF(N147="zákl. prenesená",J147,0)</f>
        <v>0</v>
      </c>
      <c r="BH147" s="187" cm="1">
        <f t="array" ref="BH147">IF(N147="zníž. prenesená",J147,0)</f>
        <v>0</v>
      </c>
      <c r="BI147" s="187" cm="1">
        <f t="array" ref="BI147">IF(N147="nulová",J147,0)</f>
        <v>0</v>
      </c>
      <c r="BJ147" s="146" t="s">
        <v>86</v>
      </c>
      <c r="BK147" s="187" cm="1">
        <f t="array" ref="BK147">ROUND(I147*H147,2)</f>
        <v>0</v>
      </c>
      <c r="BL147" s="146" t="s">
        <v>157</v>
      </c>
      <c r="BM147" s="186" t="s">
        <v>263</v>
      </c>
      <c r="BN147" s="13"/>
    </row>
    <row r="148" spans="1:66" ht="36" customHeight="1">
      <c r="A148" s="14"/>
      <c r="B148" s="58"/>
      <c r="C148" s="290">
        <v>19</v>
      </c>
      <c r="D148" s="325" t="s">
        <v>153</v>
      </c>
      <c r="E148" s="176" t="s">
        <v>226</v>
      </c>
      <c r="F148" s="176" t="s">
        <v>227</v>
      </c>
      <c r="G148" s="177" t="s">
        <v>196</v>
      </c>
      <c r="H148" s="178">
        <v>392</v>
      </c>
      <c r="I148" s="231"/>
      <c r="J148" s="180" cm="1">
        <f t="array" ref="J148">ROUND(I148*H148,2)</f>
        <v>0</v>
      </c>
      <c r="K148" s="181"/>
      <c r="L148" s="58"/>
      <c r="M148" s="326"/>
      <c r="N148" s="223" t="s">
        <v>39</v>
      </c>
      <c r="O148" s="224">
        <v>0</v>
      </c>
      <c r="P148" s="224" cm="1">
        <f t="array" ref="P148">O148*H148</f>
        <v>0</v>
      </c>
      <c r="Q148" s="224">
        <v>0</v>
      </c>
      <c r="R148" s="224" cm="1">
        <f t="array" ref="R148">Q148*H148</f>
        <v>0</v>
      </c>
      <c r="S148" s="224">
        <v>0</v>
      </c>
      <c r="T148" s="225" cm="1">
        <f t="array" ref="T148">S148*H148</f>
        <v>0</v>
      </c>
      <c r="U148" s="61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86" t="s">
        <v>1129</v>
      </c>
      <c r="AS148" s="10"/>
      <c r="AT148" s="186" t="s">
        <v>153</v>
      </c>
      <c r="AU148" s="186" t="s">
        <v>80</v>
      </c>
      <c r="AV148" s="10"/>
      <c r="AW148" s="10"/>
      <c r="AX148" s="10"/>
      <c r="AY148" s="146" t="s">
        <v>151</v>
      </c>
      <c r="AZ148" s="10"/>
      <c r="BA148" s="10"/>
      <c r="BB148" s="10"/>
      <c r="BC148" s="10"/>
      <c r="BD148" s="10"/>
      <c r="BE148" s="187" cm="1">
        <f t="array" ref="BE148">IF(N148="základná",J148,0)</f>
        <v>0</v>
      </c>
      <c r="BF148" s="187" cm="1">
        <f t="array" ref="BF148">IF(N148="znížená",J148,0)</f>
        <v>0</v>
      </c>
      <c r="BG148" s="187" cm="1">
        <f t="array" ref="BG148">IF(N148="zákl. prenesená",J148,0)</f>
        <v>0</v>
      </c>
      <c r="BH148" s="187" cm="1">
        <f t="array" ref="BH148">IF(N148="zníž. prenesená",J148,0)</f>
        <v>0</v>
      </c>
      <c r="BI148" s="187" cm="1">
        <f t="array" ref="BI148">IF(N148="nulová",J148,0)</f>
        <v>0</v>
      </c>
      <c r="BJ148" s="146" t="s">
        <v>86</v>
      </c>
      <c r="BK148" s="187" cm="1">
        <f t="array" ref="BK148">ROUND(I148*H148,2)</f>
        <v>0</v>
      </c>
      <c r="BL148" s="146" t="s">
        <v>1129</v>
      </c>
      <c r="BM148" s="186" t="s">
        <v>1130</v>
      </c>
      <c r="BN148" s="13"/>
    </row>
    <row r="149" spans="1:66" ht="8" customHeight="1">
      <c r="A149" s="105"/>
      <c r="B149" s="49"/>
      <c r="C149" s="226"/>
      <c r="D149" s="226"/>
      <c r="E149" s="226"/>
      <c r="F149" s="226"/>
      <c r="G149" s="226"/>
      <c r="H149" s="226"/>
      <c r="I149" s="226"/>
      <c r="J149" s="227"/>
      <c r="K149" s="228"/>
      <c r="L149" s="106"/>
      <c r="M149" s="221"/>
      <c r="N149" s="221"/>
      <c r="O149" s="221"/>
      <c r="P149" s="221"/>
      <c r="Q149" s="221"/>
      <c r="R149" s="221"/>
      <c r="S149" s="221"/>
      <c r="T149" s="221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08"/>
      <c r="AP149" s="108"/>
      <c r="AQ149" s="108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  <c r="BI149" s="107"/>
      <c r="BJ149" s="107"/>
      <c r="BK149" s="107"/>
      <c r="BL149" s="107"/>
      <c r="BM149" s="107"/>
      <c r="BN149" s="109"/>
    </row>
  </sheetData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orientation="portrait"/>
  <headerFooter>
    <oddFooter>&amp;C&amp;"Arial CE,Regular"&amp;8&amp;K000000Strana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Rekapitulácia stavby</vt:lpstr>
      <vt:lpstr>01-1 - architektonicko - ...</vt:lpstr>
      <vt:lpstr>01-2 - Prekážky</vt:lpstr>
      <vt:lpstr>02-1 - architektonicko - ...</vt:lpstr>
      <vt:lpstr>02-2 - Modulová stavba</vt:lpstr>
      <vt:lpstr>03 - Oplotenie</vt:lpstr>
      <vt:lpstr>04 - Zdravotechnika</vt:lpstr>
      <vt:lpstr>05 - Doprava</vt:lpstr>
      <vt:lpstr>06 - Elektroinštalácia</vt:lpstr>
      <vt:lpstr>07 - Sadové úpravy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dcterms:modified xsi:type="dcterms:W3CDTF">2026-03-16T18:33:16Z</dcterms:modified>
  <cp:category/>
</cp:coreProperties>
</file>